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excle录课\【Excle函数进阶】课程素材文档\"/>
    </mc:Choice>
  </mc:AlternateContent>
  <bookViews>
    <workbookView xWindow="480" yWindow="60" windowWidth="14820" windowHeight="7020"/>
  </bookViews>
  <sheets>
    <sheet name="供应商资料单" sheetId="2" r:id="rId1"/>
    <sheet name="供应商列表" sheetId="1" r:id="rId2"/>
  </sheets>
  <definedNames>
    <definedName name="_xlnm._FilterDatabase" localSheetId="1" hidden="1">供应商列表!$A$3:$O$18</definedName>
    <definedName name="_xlnm.Print_Area" localSheetId="0">供应商资料单!$A$1:$F$13</definedName>
  </definedNames>
  <calcPr calcId="162913"/>
</workbook>
</file>

<file path=xl/calcChain.xml><?xml version="1.0" encoding="utf-8"?>
<calcChain xmlns="http://schemas.openxmlformats.org/spreadsheetml/2006/main">
  <c r="E4" i="2" l="1"/>
  <c r="C9" i="2" l="1"/>
  <c r="E8" i="2"/>
  <c r="E6" i="2" l="1"/>
  <c r="E7" i="2"/>
  <c r="C8" i="2"/>
  <c r="C7" i="2"/>
  <c r="C6" i="2"/>
  <c r="E5" i="2"/>
  <c r="C5" i="2"/>
</calcChain>
</file>

<file path=xl/sharedStrings.xml><?xml version="1.0" encoding="utf-8"?>
<sst xmlns="http://schemas.openxmlformats.org/spreadsheetml/2006/main" count="200" uniqueCount="155">
  <si>
    <t>销售部经理</t>
  </si>
  <si>
    <t>13599641***</t>
  </si>
  <si>
    <t>成都</t>
  </si>
  <si>
    <t>028-8694***1</t>
  </si>
  <si>
    <t>13145355***</t>
  </si>
  <si>
    <t>重庆</t>
  </si>
  <si>
    <t>13245377***</t>
  </si>
  <si>
    <t>13868688***</t>
  </si>
  <si>
    <t xml:space="preserve">028-8333***9 </t>
  </si>
  <si>
    <t>13346591***</t>
  </si>
  <si>
    <t>13045982***</t>
  </si>
  <si>
    <t>联系方式</t>
    <phoneticPr fontId="5" type="noConversion"/>
  </si>
  <si>
    <t>城市</t>
    <phoneticPr fontId="5" type="noConversion"/>
  </si>
  <si>
    <t>邮政编码</t>
    <phoneticPr fontId="5" type="noConversion"/>
  </si>
  <si>
    <t>电话与传真</t>
    <phoneticPr fontId="5" type="noConversion"/>
  </si>
  <si>
    <t>通信地址</t>
    <phoneticPr fontId="5" type="noConversion"/>
  </si>
  <si>
    <t>供应商资料表</t>
    <phoneticPr fontId="5" type="noConversion"/>
  </si>
  <si>
    <t>供应商代码</t>
    <phoneticPr fontId="5" type="noConversion"/>
  </si>
  <si>
    <t>供应商名称</t>
    <phoneticPr fontId="5" type="noConversion"/>
  </si>
  <si>
    <t>负责人</t>
    <phoneticPr fontId="5" type="noConversion"/>
  </si>
  <si>
    <t>负责人职务</t>
    <phoneticPr fontId="5" type="noConversion"/>
  </si>
  <si>
    <t>供应产品/材料</t>
    <phoneticPr fontId="5" type="noConversion"/>
  </si>
  <si>
    <t>成立时间</t>
    <phoneticPr fontId="5" type="noConversion"/>
  </si>
  <si>
    <t>生产机构数量</t>
    <phoneticPr fontId="5" type="noConversion"/>
  </si>
  <si>
    <t>交付类型</t>
    <phoneticPr fontId="5" type="noConversion"/>
  </si>
  <si>
    <t>交付期限</t>
    <phoneticPr fontId="5" type="noConversion"/>
  </si>
  <si>
    <t>信誉度</t>
    <phoneticPr fontId="5" type="noConversion"/>
  </si>
  <si>
    <t>单相插头插座、电线组件、保险铅丝、连接用电缆等</t>
    <phoneticPr fontId="5" type="noConversion"/>
  </si>
  <si>
    <t>现金</t>
    <phoneticPr fontId="5" type="noConversion"/>
  </si>
  <si>
    <t>到货3天内</t>
    <phoneticPr fontId="5" type="noConversion"/>
  </si>
  <si>
    <t>★★★★★</t>
    <phoneticPr fontId="5" type="noConversion"/>
  </si>
  <si>
    <t>销售部经理</t>
    <phoneticPr fontId="5" type="noConversion"/>
  </si>
  <si>
    <t>销售部经理</t>
    <phoneticPr fontId="5" type="noConversion"/>
  </si>
  <si>
    <t>成都高新工业区天会镇</t>
    <phoneticPr fontId="5" type="noConversion"/>
  </si>
  <si>
    <t>A-2</t>
  </si>
  <si>
    <t>可调压阀</t>
  </si>
  <si>
    <t>汇票</t>
  </si>
  <si>
    <t>到货7天内</t>
  </si>
  <si>
    <t>张长富</t>
  </si>
  <si>
    <t>购销科长</t>
  </si>
  <si>
    <t>13694585***</t>
  </si>
  <si>
    <t>北京</t>
  </si>
  <si>
    <t>制造工业园去新式路</t>
  </si>
  <si>
    <t>010-6386***7</t>
  </si>
  <si>
    <t>A-3</t>
  </si>
  <si>
    <t>世纪阀门制造厂</t>
  </si>
  <si>
    <t>控制阀</t>
  </si>
  <si>
    <t>支票</t>
  </si>
  <si>
    <t>赵天明</t>
  </si>
  <si>
    <t>成都高新工业区三段</t>
  </si>
  <si>
    <t>028-3546***7</t>
  </si>
  <si>
    <t>A-4</t>
  </si>
  <si>
    <t>竭诚材料厂</t>
  </si>
  <si>
    <t>五（七）管、波纹管等</t>
  </si>
  <si>
    <t>现金</t>
  </si>
  <si>
    <t>杨柳</t>
  </si>
  <si>
    <t>销售部副经理</t>
  </si>
  <si>
    <t>13871231***</t>
  </si>
  <si>
    <t>工业材料城2段</t>
  </si>
  <si>
    <t xml:space="preserve">023-4847***6 </t>
  </si>
  <si>
    <t>A-5</t>
  </si>
  <si>
    <t>海云电热材料厂</t>
  </si>
  <si>
    <t>电热材料系列</t>
  </si>
  <si>
    <t>高新西区创业村</t>
  </si>
  <si>
    <t>028-7435***5</t>
  </si>
  <si>
    <t>A-6</t>
  </si>
  <si>
    <t>动力电焊机制造厂</t>
  </si>
  <si>
    <t>电焊机</t>
  </si>
  <si>
    <t>杨运飞</t>
  </si>
  <si>
    <t>业务部经理</t>
  </si>
  <si>
    <t>13037985***</t>
  </si>
  <si>
    <t>锦城区跃然镇</t>
  </si>
  <si>
    <t>028-6613***2</t>
  </si>
  <si>
    <t>A-7</t>
  </si>
  <si>
    <t>风持电机厂</t>
  </si>
  <si>
    <t>鼓风机、小型旋转电机</t>
  </si>
  <si>
    <t>高新科技园8号</t>
  </si>
  <si>
    <t>023-4536***9</t>
  </si>
  <si>
    <t>A-8</t>
  </si>
  <si>
    <t>天都制衣厂</t>
  </si>
  <si>
    <t>工服</t>
  </si>
  <si>
    <t>外联部主任</t>
  </si>
  <si>
    <t>13546855***</t>
  </si>
  <si>
    <t>上海</t>
  </si>
  <si>
    <t>青浦外贸发展区妮裳路</t>
  </si>
  <si>
    <t>021-3266***</t>
  </si>
  <si>
    <t>A-9</t>
  </si>
  <si>
    <t>康桥润滑油公司</t>
  </si>
  <si>
    <t>润滑油</t>
  </si>
  <si>
    <t>到货3天内</t>
  </si>
  <si>
    <t>陈志彭</t>
  </si>
  <si>
    <t>成都高新工业区一段12#</t>
  </si>
  <si>
    <t>A-10</t>
  </si>
  <si>
    <t>升华仪器仪表公司</t>
  </si>
  <si>
    <t>示波器、漏电保护器等</t>
  </si>
  <si>
    <t>13356984***</t>
  </si>
  <si>
    <t>高新区创业路50#</t>
  </si>
  <si>
    <t>021-6894***</t>
  </si>
  <si>
    <t>A-11</t>
  </si>
  <si>
    <t>中丰电信器材厂</t>
  </si>
  <si>
    <t>波纹管、三色管等</t>
  </si>
  <si>
    <t>邓艺</t>
  </si>
  <si>
    <t>高新南区蓉生村</t>
  </si>
  <si>
    <t xml:space="preserve">028-7844***5 </t>
  </si>
  <si>
    <t>A-12</t>
  </si>
  <si>
    <t>神州电信器材厂</t>
  </si>
  <si>
    <t xml:space="preserve">五（七）管、三色管等 </t>
  </si>
  <si>
    <t>曾兵</t>
  </si>
  <si>
    <t>工业器材城18#</t>
  </si>
  <si>
    <t xml:space="preserve">010-3654***3 </t>
  </si>
  <si>
    <t>A-13</t>
  </si>
  <si>
    <t>雷霆照明有限公司</t>
  </si>
  <si>
    <t>三色管</t>
  </si>
  <si>
    <t>成都高新工业区三段23#</t>
  </si>
  <si>
    <t xml:space="preserve">010-8536***1 </t>
  </si>
  <si>
    <t>A-14</t>
  </si>
  <si>
    <t>冰洋制冷设备厂</t>
  </si>
  <si>
    <t>制冷机</t>
  </si>
  <si>
    <t>朱孟德</t>
  </si>
  <si>
    <t>13538447***</t>
  </si>
  <si>
    <t>三环铁盒镇3#</t>
  </si>
  <si>
    <t xml:space="preserve">028-8356***2 </t>
  </si>
  <si>
    <t>★★★★</t>
    <phoneticPr fontId="5" type="noConversion"/>
  </si>
  <si>
    <t>迅克五金装配公司</t>
    <phoneticPr fontId="5" type="noConversion"/>
  </si>
  <si>
    <t>新龙阀门制造厂</t>
    <phoneticPr fontId="5" type="noConversion"/>
  </si>
  <si>
    <t>★★★★★</t>
    <phoneticPr fontId="5" type="noConversion"/>
  </si>
  <si>
    <t>高阳</t>
    <phoneticPr fontId="5" type="noConversion"/>
  </si>
  <si>
    <t>销售部副经理</t>
    <phoneticPr fontId="5" type="noConversion"/>
  </si>
  <si>
    <t>邓建</t>
    <phoneticPr fontId="5" type="noConversion"/>
  </si>
  <si>
    <t>13138644***</t>
    <phoneticPr fontId="5" type="noConversion"/>
  </si>
  <si>
    <t>13155629***</t>
    <phoneticPr fontId="2" type="noConversion"/>
  </si>
  <si>
    <t>业务科主任</t>
    <phoneticPr fontId="5" type="noConversion"/>
  </si>
  <si>
    <t>洪刚</t>
    <phoneticPr fontId="5" type="noConversion"/>
  </si>
  <si>
    <t>刘芳菲</t>
    <phoneticPr fontId="5" type="noConversion"/>
  </si>
  <si>
    <t>马冻</t>
    <phoneticPr fontId="5" type="noConversion"/>
  </si>
  <si>
    <t>购销科长</t>
    <phoneticPr fontId="5" type="noConversion"/>
  </si>
  <si>
    <t>李轩</t>
    <phoneticPr fontId="5" type="noConversion"/>
  </si>
  <si>
    <t>购销科长</t>
    <phoneticPr fontId="5" type="noConversion"/>
  </si>
  <si>
    <t>表单号</t>
    <phoneticPr fontId="2" type="noConversion"/>
  </si>
  <si>
    <t>供应商代码</t>
    <phoneticPr fontId="2" type="noConversion"/>
  </si>
  <si>
    <t>通信地址</t>
    <phoneticPr fontId="2" type="noConversion"/>
  </si>
  <si>
    <t>邮政编码</t>
    <phoneticPr fontId="2" type="noConversion"/>
  </si>
  <si>
    <t>职务</t>
    <phoneticPr fontId="2" type="noConversion"/>
  </si>
  <si>
    <t>负责人</t>
    <phoneticPr fontId="2" type="noConversion"/>
  </si>
  <si>
    <t>供应产品/材料</t>
    <phoneticPr fontId="2" type="noConversion"/>
  </si>
  <si>
    <t>电话与传真</t>
    <phoneticPr fontId="2" type="noConversion"/>
  </si>
  <si>
    <t>交付期限</t>
    <phoneticPr fontId="2" type="noConversion"/>
  </si>
  <si>
    <t>交付类型</t>
    <phoneticPr fontId="2" type="noConversion"/>
  </si>
  <si>
    <t>合作信誉</t>
    <phoneticPr fontId="2" type="noConversion"/>
  </si>
  <si>
    <t>备注</t>
    <phoneticPr fontId="2" type="noConversion"/>
  </si>
  <si>
    <t>供应商名称</t>
    <phoneticPr fontId="2" type="noConversion"/>
  </si>
  <si>
    <t>供 应 商 资 料 单</t>
    <phoneticPr fontId="2" type="noConversion"/>
  </si>
  <si>
    <t>A-1</t>
    <phoneticPr fontId="5" type="noConversion"/>
  </si>
  <si>
    <r>
      <t>gy-0727-</t>
    </r>
    <r>
      <rPr>
        <sz val="12"/>
        <rFont val="宋体"/>
        <family val="3"/>
        <charset val="134"/>
      </rPr>
      <t>2</t>
    </r>
    <phoneticPr fontId="2" type="noConversion"/>
  </si>
  <si>
    <t>A-3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</si>
</sst>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d&quot;日&quot;;@"/>
  </numFmts>
  <fonts count="10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8"/>
      <color indexed="9"/>
      <name val="隶书"/>
      <family val="3"/>
      <charset val="134"/>
    </font>
    <font>
      <sz val="8"/>
      <name val="Arial"/>
      <family val="2"/>
    </font>
    <font>
      <sz val="11"/>
      <color indexed="62"/>
      <name val="宋体"/>
      <family val="3"/>
      <charset val="134"/>
    </font>
    <font>
      <b/>
      <sz val="12"/>
      <color indexed="62"/>
      <name val="宋体"/>
      <family val="3"/>
      <charset val="134"/>
    </font>
    <font>
      <sz val="20"/>
      <name val="黑体"/>
      <family val="3"/>
      <charset val="134"/>
    </font>
    <font>
      <sz val="18"/>
      <name val="阿里巴巴普惠体 B"/>
      <family val="1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2"/>
        <bgColor indexed="64"/>
      </patternFill>
    </fill>
  </fills>
  <borders count="18">
    <border>
      <left/>
      <right/>
      <top/>
      <bottom/>
      <diagonal/>
    </border>
    <border>
      <left/>
      <right/>
      <top style="thick">
        <color indexed="62"/>
      </top>
      <bottom style="medium">
        <color indexed="62"/>
      </bottom>
      <diagonal/>
    </border>
    <border>
      <left/>
      <right style="thin">
        <color indexed="55"/>
      </right>
      <top style="thick">
        <color indexed="62"/>
      </top>
      <bottom style="medium">
        <color indexed="62"/>
      </bottom>
      <diagonal/>
    </border>
    <border>
      <left style="thin">
        <color indexed="62"/>
      </left>
      <right style="thin">
        <color indexed="62"/>
      </right>
      <top/>
      <bottom style="thin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Fill="1">
      <alignment vertical="center"/>
    </xf>
    <xf numFmtId="0" fontId="0" fillId="0" borderId="0" xfId="0" applyFill="1">
      <alignment vertic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 applyProtection="1">
      <alignment vertical="center" wrapText="1"/>
    </xf>
    <xf numFmtId="0" fontId="6" fillId="0" borderId="3" xfId="0" applyFont="1" applyBorder="1" applyAlignment="1" applyProtection="1">
      <alignment vertical="center" wrapText="1"/>
    </xf>
    <xf numFmtId="0" fontId="6" fillId="0" borderId="4" xfId="0" applyFont="1" applyBorder="1" applyAlignment="1" applyProtection="1">
      <alignment vertical="center" wrapText="1"/>
    </xf>
    <xf numFmtId="176" fontId="6" fillId="0" borderId="4" xfId="0" applyNumberFormat="1" applyFont="1" applyBorder="1" applyAlignment="1" applyProtection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8" xfId="0" applyFill="1" applyBorder="1" applyAlignment="1" applyProtection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7" xfId="0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 indent="1"/>
    </xf>
    <xf numFmtId="0" fontId="1" fillId="0" borderId="14" xfId="0" applyFont="1" applyFill="1" applyBorder="1" applyAlignment="1">
      <alignment horizontal="left" vertical="center" wrapText="1" indent="1"/>
    </xf>
    <xf numFmtId="0" fontId="1" fillId="0" borderId="15" xfId="0" applyFont="1" applyFill="1" applyBorder="1" applyAlignment="1">
      <alignment horizontal="left" vertical="center" wrapText="1" inden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90235</xdr:colOff>
      <xdr:row>2</xdr:row>
      <xdr:rowOff>40105</xdr:rowOff>
    </xdr:from>
    <xdr:to>
      <xdr:col>42</xdr:col>
      <xdr:colOff>591551</xdr:colOff>
      <xdr:row>8</xdr:row>
      <xdr:rowOff>491289</xdr:rowOff>
    </xdr:to>
    <xdr:grpSp>
      <xdr:nvGrpSpPr>
        <xdr:cNvPr id="9" name="组合 8"/>
        <xdr:cNvGrpSpPr/>
      </xdr:nvGrpSpPr>
      <xdr:grpSpPr>
        <a:xfrm>
          <a:off x="29086340" y="751973"/>
          <a:ext cx="8001000" cy="2456448"/>
          <a:chOff x="7239000" y="711868"/>
          <a:chExt cx="8001000" cy="2456448"/>
        </a:xfrm>
      </xdr:grpSpPr>
      <xdr:sp macro="" textlink="">
        <xdr:nvSpPr>
          <xdr:cNvPr id="8" name="矩形 7"/>
          <xdr:cNvSpPr/>
        </xdr:nvSpPr>
        <xdr:spPr>
          <a:xfrm>
            <a:off x="7289132" y="782053"/>
            <a:ext cx="7940842" cy="2386263"/>
          </a:xfrm>
          <a:prstGeom prst="rect">
            <a:avLst/>
          </a:prstGeom>
        </xdr:spPr>
        <xdr:style>
          <a:lnRef idx="1">
            <a:schemeClr val="accent4"/>
          </a:lnRef>
          <a:fillRef idx="3">
            <a:schemeClr val="accent4"/>
          </a:fillRef>
          <a:effectRef idx="2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grpSp>
        <xdr:nvGrpSpPr>
          <xdr:cNvPr id="7" name="组合 6"/>
          <xdr:cNvGrpSpPr/>
        </xdr:nvGrpSpPr>
        <xdr:grpSpPr>
          <a:xfrm>
            <a:off x="7239000" y="711868"/>
            <a:ext cx="6336632" cy="909842"/>
            <a:chOff x="7239000" y="711868"/>
            <a:chExt cx="6336632" cy="909842"/>
          </a:xfrm>
        </xdr:grpSpPr>
        <xdr:sp macro="" textlink="">
          <xdr:nvSpPr>
            <xdr:cNvPr id="2" name="文本框 17"/>
            <xdr:cNvSpPr txBox="1"/>
          </xdr:nvSpPr>
          <xdr:spPr>
            <a:xfrm>
              <a:off x="7239000" y="711868"/>
              <a:ext cx="3058026" cy="549766"/>
            </a:xfrm>
            <a:prstGeom prst="rect">
              <a:avLst/>
            </a:prstGeom>
            <a:noFill/>
          </xdr:spPr>
          <xdr:txBody>
            <a:bodyPr wrap="square" rtlCol="0" anchor="t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2000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VLOOKUP</a:t>
              </a:r>
              <a:r>
                <a:rPr lang="zh-CN" altLang="en-US" sz="2000" b="1"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  <a:sym typeface="+mn-lt"/>
                </a:rPr>
                <a:t>函数语法</a:t>
              </a:r>
              <a:endParaRPr lang="zh-CN" sz="2000" b="1">
                <a:solidFill>
                  <a:schemeClr val="tx1">
                    <a:lumMod val="75000"/>
                    <a:lumOff val="25000"/>
                  </a:schemeClr>
                </a:solidFill>
                <a:effectLst/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</a:endParaRPr>
            </a:p>
          </xdr:txBody>
        </xdr:sp>
        <xdr:sp macro="" textlink="">
          <xdr:nvSpPr>
            <xdr:cNvPr id="3" name="文本框 18"/>
            <xdr:cNvSpPr txBox="1"/>
          </xdr:nvSpPr>
          <xdr:spPr>
            <a:xfrm>
              <a:off x="7239000" y="1049053"/>
              <a:ext cx="6336632" cy="572657"/>
            </a:xfrm>
            <a:prstGeom prst="rect">
              <a:avLst/>
            </a:prstGeom>
            <a:noFill/>
          </xdr:spPr>
          <xdr:txBody>
            <a:bodyPr wrap="square" rtlCol="0" anchor="t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lnSpc>
                  <a:spcPct val="150000"/>
                </a:lnSpc>
              </a:pPr>
              <a:r>
                <a:rPr lang="en-US" altLang="zh-CN" sz="1400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VLOOKUP(</a:t>
              </a:r>
              <a:r>
                <a:rPr lang="en-US" altLang="zh-CN" sz="1400">
                  <a:solidFill>
                    <a:srgbClr val="FF000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lookup_value</a:t>
              </a:r>
              <a:r>
                <a:rPr lang="en-US" altLang="zh-CN" sz="1400">
                  <a:solidFill>
                    <a:sysClr val="windowText" lastClr="00000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,</a:t>
              </a:r>
              <a:r>
                <a:rPr lang="en-US" altLang="zh-CN" sz="1400">
                  <a:solidFill>
                    <a:srgbClr val="0070C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table_array</a:t>
              </a:r>
              <a:r>
                <a:rPr lang="en-US" altLang="zh-CN" sz="1400">
                  <a:solidFill>
                    <a:sysClr val="windowText" lastClr="00000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,</a:t>
              </a:r>
              <a:r>
                <a:rPr lang="en-US" altLang="zh-CN" sz="1400">
                  <a:solidFill>
                    <a:srgbClr val="00206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col_index_num</a:t>
              </a:r>
              <a:r>
                <a:rPr lang="en-US" altLang="zh-CN" sz="1400">
                  <a:solidFill>
                    <a:sysClr val="windowText" lastClr="00000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,[range_lookup]</a:t>
              </a:r>
              <a:r>
                <a:rPr lang="en-US" altLang="zh-CN" sz="1400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)</a:t>
              </a:r>
            </a:p>
          </xdr:txBody>
        </xdr:sp>
      </xdr:grpSp>
      <xdr:grpSp>
        <xdr:nvGrpSpPr>
          <xdr:cNvPr id="6" name="组合 5"/>
          <xdr:cNvGrpSpPr/>
        </xdr:nvGrpSpPr>
        <xdr:grpSpPr>
          <a:xfrm>
            <a:off x="7239000" y="1754606"/>
            <a:ext cx="8001000" cy="1373605"/>
            <a:chOff x="7239000" y="1754606"/>
            <a:chExt cx="8001000" cy="1373605"/>
          </a:xfrm>
        </xdr:grpSpPr>
        <xdr:sp macro="" textlink="">
          <xdr:nvSpPr>
            <xdr:cNvPr id="4" name="文本框 19"/>
            <xdr:cNvSpPr txBox="1"/>
          </xdr:nvSpPr>
          <xdr:spPr>
            <a:xfrm>
              <a:off x="7239000" y="1754606"/>
              <a:ext cx="3484145" cy="379926"/>
            </a:xfrm>
            <a:prstGeom prst="rect">
              <a:avLst/>
            </a:prstGeom>
            <a:noFill/>
          </xdr:spPr>
          <xdr:txBody>
            <a:bodyPr wrap="square" rtlCol="0" anchor="t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2000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VLOOKUP</a:t>
              </a:r>
              <a:r>
                <a:rPr lang="zh-CN" altLang="en-US" sz="2000" b="1"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  <a:sym typeface="+mn-lt"/>
                </a:rPr>
                <a:t>函数语法中文解释</a:t>
              </a:r>
              <a:endParaRPr lang="zh-CN" sz="2000" b="1">
                <a:solidFill>
                  <a:schemeClr val="tx1">
                    <a:lumMod val="75000"/>
                    <a:lumOff val="25000"/>
                  </a:schemeClr>
                </a:solidFill>
                <a:effectLst/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  <a:sym typeface="+mn-lt"/>
              </a:endParaRPr>
            </a:p>
          </xdr:txBody>
        </xdr:sp>
        <xdr:sp macro="" textlink="">
          <xdr:nvSpPr>
            <xdr:cNvPr id="5" name="文本框 22"/>
            <xdr:cNvSpPr txBox="1"/>
          </xdr:nvSpPr>
          <xdr:spPr>
            <a:xfrm>
              <a:off x="7239000" y="2091790"/>
              <a:ext cx="8001000" cy="1036421"/>
            </a:xfrm>
            <a:prstGeom prst="rect">
              <a:avLst/>
            </a:prstGeom>
            <a:noFill/>
          </xdr:spPr>
          <xdr:txBody>
            <a:bodyPr wrap="square" rtlCol="0" anchor="t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lnSpc>
                  <a:spcPct val="150000"/>
                </a:lnSpc>
              </a:pPr>
              <a:r>
                <a:rPr lang="en-US" altLang="zh-CN" sz="1400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VLOOKUP</a:t>
              </a:r>
              <a:r>
                <a:rPr lang="zh-CN" altLang="en-US" sz="1400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（</a:t>
              </a:r>
              <a:r>
                <a:rPr lang="zh-CN" altLang="en-US" sz="1400">
                  <a:solidFill>
                    <a:srgbClr val="FF000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要查找的值</a:t>
              </a:r>
              <a:r>
                <a:rPr lang="zh-CN" altLang="en-US" sz="1400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；</a:t>
              </a:r>
              <a:r>
                <a:rPr lang="zh-CN" altLang="en-US" sz="1400">
                  <a:solidFill>
                    <a:srgbClr val="0070C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要查找的区域</a:t>
              </a:r>
              <a:r>
                <a:rPr lang="zh-CN" altLang="en-US" sz="1400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；</a:t>
              </a:r>
              <a:r>
                <a:rPr lang="zh-CN" altLang="en-US" sz="1400">
                  <a:solidFill>
                    <a:srgbClr val="00206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返回数据在查找区域的第几列数</a:t>
              </a:r>
              <a:r>
                <a:rPr lang="zh-CN" altLang="en-US" sz="1400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；</a:t>
              </a:r>
              <a:r>
                <a:rPr lang="zh-CN" altLang="zh-CN" sz="1400" kern="1200">
                  <a:solidFill>
                    <a:sysClr val="windowText" lastClr="00000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近似匹配</a:t>
              </a:r>
              <a:r>
                <a:rPr lang="en-US" altLang="zh-CN" sz="1400" kern="1200">
                  <a:solidFill>
                    <a:sysClr val="windowText" lastClr="00000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0/</a:t>
              </a:r>
              <a:r>
                <a:rPr lang="zh-CN" altLang="en-US" sz="1400">
                  <a:solidFill>
                    <a:sysClr val="windowText" lastClr="00000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精确匹配</a:t>
              </a:r>
              <a:r>
                <a:rPr lang="en-US" altLang="zh-CN" sz="1400">
                  <a:solidFill>
                    <a:sysClr val="windowText" lastClr="00000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1</a:t>
              </a:r>
              <a:r>
                <a:rPr lang="en-US" altLang="zh-CN" sz="1400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)</a:t>
              </a:r>
            </a:p>
            <a:p>
              <a:pPr>
                <a:lnSpc>
                  <a:spcPct val="150000"/>
                </a:lnSpc>
              </a:pPr>
              <a:r>
                <a:rPr lang="en-US" altLang="zh-CN" sz="1400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VLOOKUP(</a:t>
              </a:r>
              <a:r>
                <a:rPr lang="zh-CN" altLang="en-US" sz="1400">
                  <a:solidFill>
                    <a:srgbClr val="FF000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找谁</a:t>
              </a:r>
              <a:r>
                <a:rPr lang="en-US" altLang="zh-CN" sz="1400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,</a:t>
              </a:r>
              <a:r>
                <a:rPr lang="zh-CN" altLang="en-US" sz="1400">
                  <a:solidFill>
                    <a:srgbClr val="0070C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到哪里去找</a:t>
              </a:r>
              <a:r>
                <a:rPr lang="en-US" altLang="zh-CN" sz="1400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,</a:t>
              </a:r>
              <a:r>
                <a:rPr lang="zh-CN" altLang="en-US" sz="1400">
                  <a:solidFill>
                    <a:srgbClr val="00206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要调用数据在第几列</a:t>
              </a:r>
              <a:r>
                <a:rPr lang="en-US" altLang="zh-CN" sz="1400">
                  <a:solidFill>
                    <a:schemeClr val="accent5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,</a:t>
              </a:r>
              <a:r>
                <a:rPr lang="zh-CN" altLang="en-US" sz="1400">
                  <a:solidFill>
                    <a:sysClr val="windowText" lastClr="00000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近似匹配</a:t>
              </a:r>
              <a:r>
                <a:rPr lang="en-US" altLang="zh-CN" sz="1400">
                  <a:solidFill>
                    <a:sysClr val="windowText" lastClr="00000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0/</a:t>
              </a:r>
              <a:r>
                <a:rPr lang="zh-CN" altLang="en-US" sz="1400">
                  <a:solidFill>
                    <a:sysClr val="windowText" lastClr="00000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精确匹配</a:t>
              </a:r>
              <a:r>
                <a:rPr lang="en-US" altLang="zh-CN" sz="1400">
                  <a:solidFill>
                    <a:sysClr val="windowText" lastClr="00000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1</a:t>
              </a:r>
              <a:r>
                <a:rPr lang="en-US" altLang="zh-CN" sz="1400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)</a:t>
              </a:r>
            </a:p>
          </xdr:txBody>
        </xdr:sp>
      </xdr:grpSp>
    </xdr:grpSp>
    <xdr:clientData/>
  </xdr:twoCellAnchor>
  <xdr:twoCellAnchor editAs="oneCell">
    <xdr:from>
      <xdr:col>6</xdr:col>
      <xdr:colOff>210554</xdr:colOff>
      <xdr:row>1</xdr:row>
      <xdr:rowOff>441160</xdr:rowOff>
    </xdr:from>
    <xdr:to>
      <xdr:col>9</xdr:col>
      <xdr:colOff>5477963</xdr:colOff>
      <xdr:row>8</xdr:row>
      <xdr:rowOff>477237</xdr:rowOff>
    </xdr:to>
    <xdr:pic>
      <xdr:nvPicPr>
        <xdr:cNvPr id="26" name="图片 2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85975" y="621634"/>
          <a:ext cx="8144962" cy="2572735"/>
        </a:xfrm>
        <a:prstGeom prst="rect">
          <a:avLst/>
        </a:prstGeom>
      </xdr:spPr>
    </xdr:pic>
    <xdr:clientData/>
  </xdr:twoCellAnchor>
  <xdr:twoCellAnchor editAs="oneCell">
    <xdr:from>
      <xdr:col>6</xdr:col>
      <xdr:colOff>360948</xdr:colOff>
      <xdr:row>9</xdr:row>
      <xdr:rowOff>1</xdr:rowOff>
    </xdr:from>
    <xdr:to>
      <xdr:col>9</xdr:col>
      <xdr:colOff>4932446</xdr:colOff>
      <xdr:row>12</xdr:row>
      <xdr:rowOff>30079</xdr:rowOff>
    </xdr:to>
    <xdr:pic>
      <xdr:nvPicPr>
        <xdr:cNvPr id="11" name="图片 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6369" y="3218448"/>
          <a:ext cx="7449051" cy="902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5"/>
  <sheetViews>
    <sheetView tabSelected="1" zoomScale="95" zoomScaleNormal="95" workbookViewId="0">
      <selection activeCell="J20" sqref="J20"/>
    </sheetView>
  </sheetViews>
  <sheetFormatPr defaultRowHeight="14.25" x14ac:dyDescent="0.15"/>
  <cols>
    <col min="1" max="1" width="2.625" customWidth="1"/>
    <col min="2" max="2" width="11.375" customWidth="1"/>
    <col min="3" max="3" width="16.625" customWidth="1"/>
    <col min="4" max="4" width="11.375" customWidth="1"/>
    <col min="5" max="5" width="32.625" customWidth="1"/>
    <col min="6" max="6" width="2.625" customWidth="1"/>
    <col min="9" max="9" width="19.875" customWidth="1"/>
    <col min="10" max="10" width="77.75" customWidth="1"/>
  </cols>
  <sheetData>
    <row r="2" spans="2:10" ht="42" customHeight="1" thickBot="1" x14ac:dyDescent="0.2">
      <c r="B2" s="36" t="s">
        <v>151</v>
      </c>
      <c r="C2" s="36"/>
      <c r="D2" s="36"/>
      <c r="E2" s="36"/>
      <c r="F2" s="1"/>
      <c r="G2" s="1"/>
      <c r="H2" s="1"/>
      <c r="I2" s="1"/>
    </row>
    <row r="3" spans="2:10" ht="20.100000000000001" customHeight="1" thickTop="1" x14ac:dyDescent="0.15">
      <c r="B3" s="18" t="s">
        <v>138</v>
      </c>
      <c r="C3" s="28" t="s">
        <v>153</v>
      </c>
      <c r="D3" s="29"/>
      <c r="E3" s="30"/>
    </row>
    <row r="4" spans="2:10" ht="20.100000000000001" customHeight="1" x14ac:dyDescent="0.15">
      <c r="B4" s="19" t="s">
        <v>139</v>
      </c>
      <c r="C4" s="27" t="s">
        <v>154</v>
      </c>
      <c r="D4" s="20" t="s">
        <v>150</v>
      </c>
      <c r="E4" s="21" t="str">
        <f>VLOOKUP($C$4,供应商列表!$A$4:$O$17,2,0)</f>
        <v>世纪阀门制造厂</v>
      </c>
    </row>
    <row r="5" spans="2:10" ht="39.950000000000003" customHeight="1" x14ac:dyDescent="0.15">
      <c r="B5" s="19" t="s">
        <v>141</v>
      </c>
      <c r="C5" s="24">
        <f>VLOOKUP($C$4,供应商列表!$A$4:$O$17,14,FALSE)</f>
        <v>610000</v>
      </c>
      <c r="D5" s="20" t="s">
        <v>140</v>
      </c>
      <c r="E5" s="22" t="str">
        <f>VLOOKUP($C$4,供应商列表!$A$4:$O$17,13,FALSE)</f>
        <v>成都高新工业区三段</v>
      </c>
      <c r="F5" s="23"/>
    </row>
    <row r="6" spans="2:10" ht="20.100000000000001" customHeight="1" x14ac:dyDescent="0.15">
      <c r="B6" s="19" t="s">
        <v>143</v>
      </c>
      <c r="C6" s="24" t="str">
        <f>VLOOKUP($C$4,供应商列表!$A$4:$O$17,9,FALSE)</f>
        <v>赵天明</v>
      </c>
      <c r="D6" s="20" t="s">
        <v>142</v>
      </c>
      <c r="E6" s="22" t="str">
        <f>VLOOKUP($C$4,供应商列表!$A$4:$O$17,10,FALSE)</f>
        <v>购销科长</v>
      </c>
      <c r="F6" s="23"/>
    </row>
    <row r="7" spans="2:10" ht="39.950000000000003" customHeight="1" x14ac:dyDescent="0.15">
      <c r="B7" s="19" t="s">
        <v>145</v>
      </c>
      <c r="C7" s="24" t="str">
        <f>VLOOKUP($C$4,供应商列表!$A$4:$O$17,15,FALSE)</f>
        <v>028-3546***7</v>
      </c>
      <c r="D7" s="20" t="s">
        <v>144</v>
      </c>
      <c r="E7" s="22" t="str">
        <f>VLOOKUP($C$4,供应商列表!$A$4:$O$17,3,FALSE)</f>
        <v>控制阀</v>
      </c>
      <c r="F7" s="23"/>
    </row>
    <row r="8" spans="2:10" ht="20.100000000000001" customHeight="1" x14ac:dyDescent="0.15">
      <c r="B8" s="19" t="s">
        <v>147</v>
      </c>
      <c r="C8" s="24" t="str">
        <f>VLOOKUP($C$4,供应商列表!$A$4:$O$17,6,FALSE)</f>
        <v>支票</v>
      </c>
      <c r="D8" s="20" t="s">
        <v>146</v>
      </c>
      <c r="E8" s="22" t="str">
        <f>VLOOKUP($C$4,供应商列表!$A$4:$O$17,7,FALSE)</f>
        <v>到货7天内</v>
      </c>
      <c r="F8" s="23"/>
    </row>
    <row r="9" spans="2:10" ht="39.950000000000003" customHeight="1" x14ac:dyDescent="0.15">
      <c r="B9" s="25" t="s">
        <v>148</v>
      </c>
      <c r="C9" s="31" t="str">
        <f>VLOOKUP($C$4,供应商列表!$A$4:$O$17,8,FALSE)</f>
        <v>★★★★★</v>
      </c>
      <c r="D9" s="32"/>
      <c r="E9" s="33"/>
    </row>
    <row r="10" spans="2:10" ht="39.950000000000003" customHeight="1" thickBot="1" x14ac:dyDescent="0.2">
      <c r="B10" s="26" t="s">
        <v>149</v>
      </c>
      <c r="C10" s="34"/>
      <c r="D10" s="34"/>
      <c r="E10" s="35"/>
    </row>
    <row r="11" spans="2:10" ht="15" thickTop="1" x14ac:dyDescent="0.15"/>
    <row r="14" spans="2:10" s="38" customFormat="1" ht="35.25" customHeight="1" x14ac:dyDescent="0.15">
      <c r="I14" s="39"/>
      <c r="J14" s="40"/>
    </row>
    <row r="15" spans="2:10" s="38" customFormat="1" ht="35.25" customHeight="1" x14ac:dyDescent="0.15">
      <c r="I15" s="39"/>
      <c r="J15" s="40"/>
    </row>
  </sheetData>
  <mergeCells count="4">
    <mergeCell ref="C3:E3"/>
    <mergeCell ref="C9:E9"/>
    <mergeCell ref="C10:E10"/>
    <mergeCell ref="B2:E2"/>
  </mergeCells>
  <phoneticPr fontId="2" type="noConversion"/>
  <printOptions horizontalCentered="1"/>
  <pageMargins left="0.74803149606299213" right="0.74803149606299213" top="0.39370078740157483" bottom="0.39370078740157483" header="0" footer="0.51181102362204722"/>
  <pageSetup paperSize="11" orientation="landscape" r:id="rId1"/>
  <headerFooter alignWithMargins="0">
    <oddFooter>&amp;L&amp;BDX 机密 &amp;B&amp;C&amp;D&amp;R 第 &amp;P 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8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22" sqref="F22"/>
    </sheetView>
  </sheetViews>
  <sheetFormatPr defaultRowHeight="14.25" x14ac:dyDescent="0.15"/>
  <cols>
    <col min="1" max="1" width="7.875" customWidth="1"/>
    <col min="2" max="2" width="23.875" customWidth="1"/>
    <col min="3" max="8" width="10.875" customWidth="1"/>
    <col min="9" max="9" width="8.25" customWidth="1"/>
    <col min="10" max="10" width="12.75" customWidth="1"/>
    <col min="11" max="11" width="12.625" customWidth="1"/>
    <col min="12" max="12" width="5.125" customWidth="1"/>
    <col min="13" max="13" width="21.375" customWidth="1"/>
    <col min="14" max="14" width="8.75" customWidth="1"/>
    <col min="15" max="15" width="13.875" customWidth="1"/>
  </cols>
  <sheetData>
    <row r="1" spans="1:25" ht="41.25" customHeight="1" x14ac:dyDescent="0.15">
      <c r="A1" s="37" t="s">
        <v>16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3" customFormat="1" ht="9" customHeight="1" thickBot="1" x14ac:dyDescent="0.2">
      <c r="A2" s="2"/>
    </row>
    <row r="3" spans="1:25" ht="30" customHeight="1" thickTop="1" thickBot="1" x14ac:dyDescent="0.2">
      <c r="A3" s="4" t="s">
        <v>17</v>
      </c>
      <c r="B3" s="4" t="s">
        <v>18</v>
      </c>
      <c r="C3" s="4" t="s">
        <v>21</v>
      </c>
      <c r="D3" s="4" t="s">
        <v>22</v>
      </c>
      <c r="E3" s="4" t="s">
        <v>23</v>
      </c>
      <c r="F3" s="4" t="s">
        <v>24</v>
      </c>
      <c r="G3" s="4" t="s">
        <v>25</v>
      </c>
      <c r="H3" s="4" t="s">
        <v>26</v>
      </c>
      <c r="I3" s="4" t="s">
        <v>19</v>
      </c>
      <c r="J3" s="5" t="s">
        <v>20</v>
      </c>
      <c r="K3" s="4" t="s">
        <v>11</v>
      </c>
      <c r="L3" s="4" t="s">
        <v>12</v>
      </c>
      <c r="M3" s="4" t="s">
        <v>15</v>
      </c>
      <c r="N3" s="5" t="s">
        <v>13</v>
      </c>
      <c r="O3" s="6" t="s">
        <v>14</v>
      </c>
    </row>
    <row r="4" spans="1:25" ht="67.5" x14ac:dyDescent="0.15">
      <c r="A4" s="13" t="s">
        <v>152</v>
      </c>
      <c r="B4" s="7" t="s">
        <v>123</v>
      </c>
      <c r="C4" s="7" t="s">
        <v>27</v>
      </c>
      <c r="D4" s="11">
        <v>2002</v>
      </c>
      <c r="E4" s="11">
        <v>5</v>
      </c>
      <c r="F4" s="11" t="s">
        <v>28</v>
      </c>
      <c r="G4" s="8" t="s">
        <v>29</v>
      </c>
      <c r="H4" s="8" t="s">
        <v>125</v>
      </c>
      <c r="I4" s="14" t="s">
        <v>126</v>
      </c>
      <c r="J4" s="15" t="s">
        <v>31</v>
      </c>
      <c r="K4" s="16" t="s">
        <v>130</v>
      </c>
      <c r="L4" s="7" t="s">
        <v>2</v>
      </c>
      <c r="M4" s="7" t="s">
        <v>33</v>
      </c>
      <c r="N4" s="7">
        <v>610000</v>
      </c>
      <c r="O4" s="9" t="s">
        <v>3</v>
      </c>
    </row>
    <row r="5" spans="1:25" x14ac:dyDescent="0.15">
      <c r="A5" s="11" t="s">
        <v>34</v>
      </c>
      <c r="B5" s="8" t="s">
        <v>124</v>
      </c>
      <c r="C5" s="8" t="s">
        <v>35</v>
      </c>
      <c r="D5" s="11">
        <v>2002</v>
      </c>
      <c r="E5" s="11">
        <v>3</v>
      </c>
      <c r="F5" s="11" t="s">
        <v>36</v>
      </c>
      <c r="G5" s="8" t="s">
        <v>37</v>
      </c>
      <c r="H5" s="8" t="s">
        <v>122</v>
      </c>
      <c r="I5" s="17" t="s">
        <v>38</v>
      </c>
      <c r="J5" s="16" t="s">
        <v>39</v>
      </c>
      <c r="K5" s="16" t="s">
        <v>40</v>
      </c>
      <c r="L5" s="8" t="s">
        <v>41</v>
      </c>
      <c r="M5" s="8" t="s">
        <v>42</v>
      </c>
      <c r="N5" s="8">
        <v>100000</v>
      </c>
      <c r="O5" s="10" t="s">
        <v>43</v>
      </c>
    </row>
    <row r="6" spans="1:25" x14ac:dyDescent="0.15">
      <c r="A6" s="11" t="s">
        <v>44</v>
      </c>
      <c r="B6" s="8" t="s">
        <v>45</v>
      </c>
      <c r="C6" s="8" t="s">
        <v>46</v>
      </c>
      <c r="D6" s="11">
        <v>2003</v>
      </c>
      <c r="E6" s="11">
        <v>4</v>
      </c>
      <c r="F6" s="11" t="s">
        <v>47</v>
      </c>
      <c r="G6" s="8" t="s">
        <v>37</v>
      </c>
      <c r="H6" s="8" t="s">
        <v>30</v>
      </c>
      <c r="I6" s="17" t="s">
        <v>48</v>
      </c>
      <c r="J6" s="16" t="s">
        <v>39</v>
      </c>
      <c r="K6" s="16" t="s">
        <v>4</v>
      </c>
      <c r="L6" s="8" t="s">
        <v>2</v>
      </c>
      <c r="M6" s="8" t="s">
        <v>49</v>
      </c>
      <c r="N6" s="8">
        <v>610000</v>
      </c>
      <c r="O6" s="10" t="s">
        <v>50</v>
      </c>
    </row>
    <row r="7" spans="1:25" ht="27" x14ac:dyDescent="0.15">
      <c r="A7" s="11" t="s">
        <v>51</v>
      </c>
      <c r="B7" s="8" t="s">
        <v>52</v>
      </c>
      <c r="C7" s="8" t="s">
        <v>53</v>
      </c>
      <c r="D7" s="11">
        <v>2004</v>
      </c>
      <c r="E7" s="11">
        <v>3</v>
      </c>
      <c r="F7" s="11" t="s">
        <v>54</v>
      </c>
      <c r="G7" s="8" t="s">
        <v>37</v>
      </c>
      <c r="H7" s="8" t="s">
        <v>30</v>
      </c>
      <c r="I7" s="17" t="s">
        <v>55</v>
      </c>
      <c r="J7" s="16" t="s">
        <v>127</v>
      </c>
      <c r="K7" s="16" t="s">
        <v>57</v>
      </c>
      <c r="L7" s="8" t="s">
        <v>5</v>
      </c>
      <c r="M7" s="8" t="s">
        <v>58</v>
      </c>
      <c r="N7" s="8">
        <v>400000</v>
      </c>
      <c r="O7" s="10" t="s">
        <v>59</v>
      </c>
    </row>
    <row r="8" spans="1:25" ht="27" x14ac:dyDescent="0.15">
      <c r="A8" s="11" t="s">
        <v>60</v>
      </c>
      <c r="B8" s="8" t="s">
        <v>61</v>
      </c>
      <c r="C8" s="8" t="s">
        <v>62</v>
      </c>
      <c r="D8" s="11">
        <v>2004</v>
      </c>
      <c r="E8" s="11">
        <v>3</v>
      </c>
      <c r="F8" s="11" t="s">
        <v>54</v>
      </c>
      <c r="G8" s="8" t="s">
        <v>37</v>
      </c>
      <c r="H8" s="8" t="s">
        <v>122</v>
      </c>
      <c r="I8" s="17" t="s">
        <v>128</v>
      </c>
      <c r="J8" s="16" t="s">
        <v>31</v>
      </c>
      <c r="K8" s="16" t="s">
        <v>129</v>
      </c>
      <c r="L8" s="8" t="s">
        <v>2</v>
      </c>
      <c r="M8" s="8" t="s">
        <v>63</v>
      </c>
      <c r="N8" s="8">
        <v>610000</v>
      </c>
      <c r="O8" s="10" t="s">
        <v>64</v>
      </c>
    </row>
    <row r="9" spans="1:25" x14ac:dyDescent="0.15">
      <c r="A9" s="11" t="s">
        <v>65</v>
      </c>
      <c r="B9" s="8" t="s">
        <v>66</v>
      </c>
      <c r="C9" s="8" t="s">
        <v>67</v>
      </c>
      <c r="D9" s="11">
        <v>2003</v>
      </c>
      <c r="E9" s="11">
        <v>2</v>
      </c>
      <c r="F9" s="11" t="s">
        <v>47</v>
      </c>
      <c r="G9" s="8" t="s">
        <v>37</v>
      </c>
      <c r="H9" s="8" t="s">
        <v>30</v>
      </c>
      <c r="I9" s="17" t="s">
        <v>68</v>
      </c>
      <c r="J9" s="16" t="s">
        <v>69</v>
      </c>
      <c r="K9" s="16" t="s">
        <v>70</v>
      </c>
      <c r="L9" s="8" t="s">
        <v>2</v>
      </c>
      <c r="M9" s="8" t="s">
        <v>71</v>
      </c>
      <c r="N9" s="8">
        <v>610000</v>
      </c>
      <c r="O9" s="10" t="s">
        <v>72</v>
      </c>
    </row>
    <row r="10" spans="1:25" ht="27" x14ac:dyDescent="0.15">
      <c r="A10" s="11" t="s">
        <v>73</v>
      </c>
      <c r="B10" s="8" t="s">
        <v>74</v>
      </c>
      <c r="C10" s="8" t="s">
        <v>75</v>
      </c>
      <c r="D10" s="11">
        <v>2003</v>
      </c>
      <c r="E10" s="11">
        <v>4</v>
      </c>
      <c r="F10" s="11" t="s">
        <v>36</v>
      </c>
      <c r="G10" s="8" t="s">
        <v>37</v>
      </c>
      <c r="H10" s="8" t="s">
        <v>30</v>
      </c>
      <c r="I10" s="17" t="s">
        <v>134</v>
      </c>
      <c r="J10" s="16" t="s">
        <v>32</v>
      </c>
      <c r="K10" s="16" t="s">
        <v>6</v>
      </c>
      <c r="L10" s="8" t="s">
        <v>5</v>
      </c>
      <c r="M10" s="8" t="s">
        <v>76</v>
      </c>
      <c r="N10" s="8">
        <v>400000</v>
      </c>
      <c r="O10" s="10" t="s">
        <v>77</v>
      </c>
    </row>
    <row r="11" spans="1:25" x14ac:dyDescent="0.15">
      <c r="A11" s="11" t="s">
        <v>78</v>
      </c>
      <c r="B11" s="8" t="s">
        <v>79</v>
      </c>
      <c r="C11" s="8" t="s">
        <v>80</v>
      </c>
      <c r="D11" s="11">
        <v>2003</v>
      </c>
      <c r="E11" s="11">
        <v>3</v>
      </c>
      <c r="F11" s="11" t="s">
        <v>47</v>
      </c>
      <c r="G11" s="8" t="s">
        <v>37</v>
      </c>
      <c r="H11" s="8" t="s">
        <v>30</v>
      </c>
      <c r="I11" s="17" t="s">
        <v>133</v>
      </c>
      <c r="J11" s="16" t="s">
        <v>81</v>
      </c>
      <c r="K11" s="16" t="s">
        <v>82</v>
      </c>
      <c r="L11" s="8" t="s">
        <v>83</v>
      </c>
      <c r="M11" s="8" t="s">
        <v>84</v>
      </c>
      <c r="N11" s="8">
        <v>200000</v>
      </c>
      <c r="O11" s="10" t="s">
        <v>85</v>
      </c>
    </row>
    <row r="12" spans="1:25" x14ac:dyDescent="0.15">
      <c r="A12" s="11" t="s">
        <v>86</v>
      </c>
      <c r="B12" s="8" t="s">
        <v>87</v>
      </c>
      <c r="C12" s="8" t="s">
        <v>88</v>
      </c>
      <c r="D12" s="11">
        <v>2005</v>
      </c>
      <c r="E12" s="11">
        <v>2</v>
      </c>
      <c r="F12" s="11" t="s">
        <v>54</v>
      </c>
      <c r="G12" s="8" t="s">
        <v>89</v>
      </c>
      <c r="H12" s="8" t="s">
        <v>30</v>
      </c>
      <c r="I12" s="17" t="s">
        <v>90</v>
      </c>
      <c r="J12" s="16" t="s">
        <v>135</v>
      </c>
      <c r="K12" s="16" t="s">
        <v>7</v>
      </c>
      <c r="L12" s="8" t="s">
        <v>2</v>
      </c>
      <c r="M12" s="8" t="s">
        <v>91</v>
      </c>
      <c r="N12" s="8">
        <v>610000</v>
      </c>
      <c r="O12" s="10" t="s">
        <v>8</v>
      </c>
    </row>
    <row r="13" spans="1:25" ht="27" x14ac:dyDescent="0.15">
      <c r="A13" s="11" t="s">
        <v>92</v>
      </c>
      <c r="B13" s="8" t="s">
        <v>93</v>
      </c>
      <c r="C13" s="8" t="s">
        <v>94</v>
      </c>
      <c r="D13" s="11">
        <v>2004</v>
      </c>
      <c r="E13" s="11">
        <v>4</v>
      </c>
      <c r="F13" s="11" t="s">
        <v>47</v>
      </c>
      <c r="G13" s="8" t="s">
        <v>37</v>
      </c>
      <c r="H13" s="8" t="s">
        <v>30</v>
      </c>
      <c r="I13" s="17" t="s">
        <v>136</v>
      </c>
      <c r="J13" s="16" t="s">
        <v>137</v>
      </c>
      <c r="K13" s="16" t="s">
        <v>95</v>
      </c>
      <c r="L13" s="8" t="s">
        <v>83</v>
      </c>
      <c r="M13" s="8" t="s">
        <v>96</v>
      </c>
      <c r="N13" s="8">
        <v>200000</v>
      </c>
      <c r="O13" s="10" t="s">
        <v>97</v>
      </c>
    </row>
    <row r="14" spans="1:25" ht="27" x14ac:dyDescent="0.15">
      <c r="A14" s="11" t="s">
        <v>98</v>
      </c>
      <c r="B14" s="8" t="s">
        <v>99</v>
      </c>
      <c r="C14" s="8" t="s">
        <v>100</v>
      </c>
      <c r="D14" s="11">
        <v>2005</v>
      </c>
      <c r="E14" s="11">
        <v>5</v>
      </c>
      <c r="F14" s="11" t="s">
        <v>47</v>
      </c>
      <c r="G14" s="8" t="s">
        <v>37</v>
      </c>
      <c r="H14" s="8" t="s">
        <v>122</v>
      </c>
      <c r="I14" s="17" t="s">
        <v>101</v>
      </c>
      <c r="J14" s="16" t="s">
        <v>56</v>
      </c>
      <c r="K14" s="16" t="s">
        <v>9</v>
      </c>
      <c r="L14" s="8" t="s">
        <v>2</v>
      </c>
      <c r="M14" s="8" t="s">
        <v>102</v>
      </c>
      <c r="N14" s="8">
        <v>610000</v>
      </c>
      <c r="O14" s="10" t="s">
        <v>103</v>
      </c>
    </row>
    <row r="15" spans="1:25" ht="27" x14ac:dyDescent="0.15">
      <c r="A15" s="11" t="s">
        <v>104</v>
      </c>
      <c r="B15" s="8" t="s">
        <v>105</v>
      </c>
      <c r="C15" s="8" t="s">
        <v>106</v>
      </c>
      <c r="D15" s="11">
        <v>2005</v>
      </c>
      <c r="E15" s="11">
        <v>4</v>
      </c>
      <c r="F15" s="11" t="s">
        <v>47</v>
      </c>
      <c r="G15" s="8" t="s">
        <v>37</v>
      </c>
      <c r="H15" s="8" t="s">
        <v>30</v>
      </c>
      <c r="I15" s="17" t="s">
        <v>107</v>
      </c>
      <c r="J15" s="16" t="s">
        <v>0</v>
      </c>
      <c r="K15" s="16" t="s">
        <v>1</v>
      </c>
      <c r="L15" s="8" t="s">
        <v>41</v>
      </c>
      <c r="M15" s="8" t="s">
        <v>108</v>
      </c>
      <c r="N15" s="8">
        <v>100000</v>
      </c>
      <c r="O15" s="10" t="s">
        <v>109</v>
      </c>
    </row>
    <row r="16" spans="1:25" x14ac:dyDescent="0.15">
      <c r="A16" s="11" t="s">
        <v>110</v>
      </c>
      <c r="B16" s="8" t="s">
        <v>111</v>
      </c>
      <c r="C16" s="8" t="s">
        <v>112</v>
      </c>
      <c r="D16" s="11">
        <v>2005</v>
      </c>
      <c r="E16" s="11">
        <v>3</v>
      </c>
      <c r="F16" s="11" t="s">
        <v>54</v>
      </c>
      <c r="G16" s="8" t="s">
        <v>89</v>
      </c>
      <c r="H16" s="8" t="s">
        <v>30</v>
      </c>
      <c r="I16" s="17" t="s">
        <v>132</v>
      </c>
      <c r="J16" s="16" t="s">
        <v>0</v>
      </c>
      <c r="K16" s="16" t="s">
        <v>10</v>
      </c>
      <c r="L16" s="8" t="s">
        <v>2</v>
      </c>
      <c r="M16" s="8" t="s">
        <v>113</v>
      </c>
      <c r="N16" s="8">
        <v>610000</v>
      </c>
      <c r="O16" s="10" t="s">
        <v>114</v>
      </c>
    </row>
    <row r="17" spans="1:15" x14ac:dyDescent="0.15">
      <c r="A17" s="11" t="s">
        <v>115</v>
      </c>
      <c r="B17" s="8" t="s">
        <v>116</v>
      </c>
      <c r="C17" s="8" t="s">
        <v>117</v>
      </c>
      <c r="D17" s="11">
        <v>2002</v>
      </c>
      <c r="E17" s="11">
        <v>5</v>
      </c>
      <c r="F17" s="11" t="s">
        <v>36</v>
      </c>
      <c r="G17" s="8" t="s">
        <v>37</v>
      </c>
      <c r="H17" s="8" t="s">
        <v>30</v>
      </c>
      <c r="I17" s="17" t="s">
        <v>118</v>
      </c>
      <c r="J17" s="16" t="s">
        <v>131</v>
      </c>
      <c r="K17" s="16" t="s">
        <v>119</v>
      </c>
      <c r="L17" s="8" t="s">
        <v>2</v>
      </c>
      <c r="M17" s="8" t="s">
        <v>120</v>
      </c>
      <c r="N17" s="8">
        <v>610000</v>
      </c>
      <c r="O17" s="10" t="s">
        <v>121</v>
      </c>
    </row>
    <row r="18" spans="1:15" x14ac:dyDescent="0.15">
      <c r="A18" s="11"/>
      <c r="B18" s="8"/>
      <c r="C18" s="8"/>
      <c r="D18" s="11"/>
      <c r="E18" s="11"/>
      <c r="F18" s="11"/>
      <c r="G18" s="8"/>
      <c r="H18" s="8"/>
      <c r="I18" s="17"/>
      <c r="J18" s="16"/>
      <c r="K18" s="16"/>
      <c r="L18" s="8"/>
      <c r="M18" s="8"/>
      <c r="N18" s="8"/>
      <c r="O18" s="10"/>
    </row>
    <row r="19" spans="1:15" x14ac:dyDescent="0.15">
      <c r="A19" s="11"/>
      <c r="B19" s="8"/>
      <c r="C19" s="8"/>
      <c r="D19" s="11"/>
      <c r="E19" s="11"/>
      <c r="F19" s="11"/>
      <c r="G19" s="8"/>
      <c r="H19" s="8"/>
      <c r="I19" s="17"/>
      <c r="J19" s="16"/>
      <c r="K19" s="16"/>
      <c r="L19" s="8"/>
      <c r="M19" s="8"/>
      <c r="N19" s="8"/>
      <c r="O19" s="10"/>
    </row>
    <row r="20" spans="1:15" x14ac:dyDescent="0.15">
      <c r="A20" s="12"/>
    </row>
    <row r="21" spans="1:15" x14ac:dyDescent="0.15">
      <c r="A21" s="12"/>
    </row>
    <row r="22" spans="1:15" x14ac:dyDescent="0.15">
      <c r="A22" s="12"/>
    </row>
    <row r="23" spans="1:15" x14ac:dyDescent="0.15">
      <c r="A23" s="12"/>
    </row>
    <row r="24" spans="1:15" x14ac:dyDescent="0.15">
      <c r="A24" s="12"/>
    </row>
    <row r="25" spans="1:15" x14ac:dyDescent="0.15">
      <c r="A25" s="12"/>
    </row>
    <row r="26" spans="1:15" x14ac:dyDescent="0.15">
      <c r="A26" s="12"/>
    </row>
    <row r="27" spans="1:15" x14ac:dyDescent="0.15">
      <c r="A27" s="12"/>
    </row>
    <row r="28" spans="1:15" x14ac:dyDescent="0.15">
      <c r="A28" s="12"/>
    </row>
    <row r="29" spans="1:15" x14ac:dyDescent="0.15">
      <c r="A29" s="12"/>
    </row>
    <row r="30" spans="1:15" x14ac:dyDescent="0.15">
      <c r="A30" s="12"/>
    </row>
    <row r="31" spans="1:15" x14ac:dyDescent="0.15">
      <c r="A31" s="12"/>
    </row>
    <row r="32" spans="1:15" x14ac:dyDescent="0.15">
      <c r="A32" s="12"/>
    </row>
    <row r="33" spans="1:1" x14ac:dyDescent="0.15">
      <c r="A33" s="12"/>
    </row>
    <row r="34" spans="1:1" x14ac:dyDescent="0.15">
      <c r="A34" s="12"/>
    </row>
    <row r="35" spans="1:1" x14ac:dyDescent="0.15">
      <c r="A35" s="12"/>
    </row>
    <row r="36" spans="1:1" x14ac:dyDescent="0.15">
      <c r="A36" s="12"/>
    </row>
    <row r="37" spans="1:1" x14ac:dyDescent="0.15">
      <c r="A37" s="12"/>
    </row>
    <row r="38" spans="1:1" x14ac:dyDescent="0.15">
      <c r="A38" s="12"/>
    </row>
    <row r="39" spans="1:1" x14ac:dyDescent="0.15">
      <c r="A39" s="12"/>
    </row>
    <row r="40" spans="1:1" x14ac:dyDescent="0.15">
      <c r="A40" s="12"/>
    </row>
    <row r="41" spans="1:1" x14ac:dyDescent="0.15">
      <c r="A41" s="12"/>
    </row>
    <row r="42" spans="1:1" x14ac:dyDescent="0.15">
      <c r="A42" s="12"/>
    </row>
    <row r="43" spans="1:1" x14ac:dyDescent="0.15">
      <c r="A43" s="12"/>
    </row>
    <row r="44" spans="1:1" x14ac:dyDescent="0.15">
      <c r="A44" s="12"/>
    </row>
    <row r="45" spans="1:1" x14ac:dyDescent="0.15">
      <c r="A45" s="12"/>
    </row>
    <row r="46" spans="1:1" x14ac:dyDescent="0.15">
      <c r="A46" s="12"/>
    </row>
    <row r="47" spans="1:1" x14ac:dyDescent="0.15">
      <c r="A47" s="12"/>
    </row>
    <row r="48" spans="1:1" x14ac:dyDescent="0.15">
      <c r="A48" s="12"/>
    </row>
    <row r="49" spans="1:1" x14ac:dyDescent="0.15">
      <c r="A49" s="12"/>
    </row>
    <row r="50" spans="1:1" x14ac:dyDescent="0.15">
      <c r="A50" s="12"/>
    </row>
    <row r="51" spans="1:1" x14ac:dyDescent="0.15">
      <c r="A51" s="12"/>
    </row>
    <row r="52" spans="1:1" x14ac:dyDescent="0.15">
      <c r="A52" s="12"/>
    </row>
    <row r="53" spans="1:1" x14ac:dyDescent="0.15">
      <c r="A53" s="12"/>
    </row>
    <row r="54" spans="1:1" x14ac:dyDescent="0.15">
      <c r="A54" s="12"/>
    </row>
    <row r="55" spans="1:1" x14ac:dyDescent="0.15">
      <c r="A55" s="12"/>
    </row>
    <row r="56" spans="1:1" x14ac:dyDescent="0.15">
      <c r="A56" s="12"/>
    </row>
    <row r="57" spans="1:1" x14ac:dyDescent="0.15">
      <c r="A57" s="12"/>
    </row>
    <row r="58" spans="1:1" x14ac:dyDescent="0.15">
      <c r="A58" s="12"/>
    </row>
    <row r="59" spans="1:1" x14ac:dyDescent="0.15">
      <c r="A59" s="12"/>
    </row>
    <row r="60" spans="1:1" x14ac:dyDescent="0.15">
      <c r="A60" s="12"/>
    </row>
    <row r="61" spans="1:1" x14ac:dyDescent="0.15">
      <c r="A61" s="12"/>
    </row>
    <row r="62" spans="1:1" x14ac:dyDescent="0.15">
      <c r="A62" s="12"/>
    </row>
    <row r="63" spans="1:1" x14ac:dyDescent="0.15">
      <c r="A63" s="12"/>
    </row>
    <row r="64" spans="1:1" x14ac:dyDescent="0.15">
      <c r="A64" s="12"/>
    </row>
    <row r="65" spans="1:1" x14ac:dyDescent="0.15">
      <c r="A65" s="12"/>
    </row>
    <row r="66" spans="1:1" x14ac:dyDescent="0.15">
      <c r="A66" s="12"/>
    </row>
    <row r="67" spans="1:1" x14ac:dyDescent="0.15">
      <c r="A67" s="12"/>
    </row>
    <row r="68" spans="1:1" x14ac:dyDescent="0.15">
      <c r="A68" s="12"/>
    </row>
  </sheetData>
  <mergeCells count="1">
    <mergeCell ref="A1:O1"/>
  </mergeCells>
  <phoneticPr fontId="5" type="noConversion"/>
  <pageMargins left="0.75" right="0.75" top="1" bottom="1" header="0.5" footer="0.5"/>
  <pageSetup paperSize="11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供应商资料单</vt:lpstr>
      <vt:lpstr>供应商列表</vt:lpstr>
      <vt:lpstr>供应商资料单!Print_Area</vt:lpstr>
    </vt:vector>
  </TitlesOfParts>
  <Company>DX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青</dc:creator>
  <cp:lastModifiedBy>111</cp:lastModifiedBy>
  <cp:lastPrinted>2024-05-07T02:32:15Z</cp:lastPrinted>
  <dcterms:created xsi:type="dcterms:W3CDTF">2006-07-12T11:55:12Z</dcterms:created>
  <dcterms:modified xsi:type="dcterms:W3CDTF">2024-05-08T02:28:23Z</dcterms:modified>
</cp:coreProperties>
</file>