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1175"/>
  </bookViews>
  <sheets>
    <sheet name="空白案例" sheetId="2" r:id="rId1"/>
    <sheet name="完成效果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3" i="2"/>
  <c r="D11" i="1" l="1"/>
  <c r="B11" i="1"/>
  <c r="D10" i="1"/>
  <c r="B10" i="1"/>
  <c r="D9" i="1"/>
  <c r="B9" i="1"/>
  <c r="D8" i="1"/>
  <c r="B8" i="1"/>
  <c r="D7" i="1"/>
  <c r="B7" i="1"/>
  <c r="D6" i="1"/>
  <c r="B6" i="1"/>
  <c r="D5" i="1"/>
  <c r="B5" i="1"/>
  <c r="D4" i="1"/>
  <c r="B4" i="1"/>
  <c r="D3" i="1"/>
  <c r="B3" i="1"/>
</calcChain>
</file>

<file path=xl/sharedStrings.xml><?xml version="1.0" encoding="utf-8"?>
<sst xmlns="http://schemas.openxmlformats.org/spreadsheetml/2006/main" count="50" uniqueCount="26">
  <si>
    <t>品牌</t>
  </si>
  <si>
    <t>品牌-矫正</t>
    <phoneticPr fontId="2" type="noConversion"/>
  </si>
  <si>
    <t>京东销量</t>
    <phoneticPr fontId="2" type="noConversion"/>
  </si>
  <si>
    <t>天猫销量</t>
  </si>
  <si>
    <t>诺基亚</t>
    <phoneticPr fontId="2" type="noConversion"/>
  </si>
  <si>
    <t>三星</t>
  </si>
  <si>
    <t>诺基亚</t>
  </si>
  <si>
    <t xml:space="preserve">大显 </t>
    <phoneticPr fontId="2" type="noConversion"/>
  </si>
  <si>
    <t>大显</t>
    <phoneticPr fontId="2" type="noConversion"/>
  </si>
  <si>
    <t>联想</t>
  </si>
  <si>
    <t>华为</t>
    <phoneticPr fontId="2" type="noConversion"/>
  </si>
  <si>
    <t>华为</t>
  </si>
  <si>
    <t xml:space="preserve">苹果  </t>
    <phoneticPr fontId="2" type="noConversion"/>
  </si>
  <si>
    <t>苹果</t>
  </si>
  <si>
    <t>中兴</t>
  </si>
  <si>
    <t xml:space="preserve">小米 </t>
    <phoneticPr fontId="2" type="noConversion"/>
  </si>
  <si>
    <t>小米</t>
    <phoneticPr fontId="2" type="noConversion"/>
  </si>
  <si>
    <t>锤子</t>
    <phoneticPr fontId="2" type="noConversion"/>
  </si>
  <si>
    <t>天语</t>
    <phoneticPr fontId="2" type="noConversion"/>
  </si>
  <si>
    <t>数据源</t>
    <phoneticPr fontId="1" type="noConversion"/>
  </si>
  <si>
    <t>数据源</t>
    <phoneticPr fontId="1" type="noConversion"/>
  </si>
  <si>
    <t>错误处理函数-IFNA函数和IFERROR</t>
    <phoneticPr fontId="2" type="noConversion"/>
  </si>
  <si>
    <t>三星</t>
    <phoneticPr fontId="1" type="noConversion"/>
  </si>
  <si>
    <t xml:space="preserve">大显 </t>
    <phoneticPr fontId="2" type="noConversion"/>
  </si>
  <si>
    <t>大显</t>
    <phoneticPr fontId="2" type="noConversion"/>
  </si>
  <si>
    <t>三心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</si>
</sst>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6"/>
      <color theme="1"/>
      <name val="阿里巴巴普惠体 B"/>
      <family val="2"/>
      <charset val="134"/>
    </font>
    <font>
      <sz val="9"/>
      <name val="阿里巴巴普惠体 B"/>
      <family val="2"/>
      <charset val="134"/>
    </font>
    <font>
      <sz val="9"/>
      <name val="微软雅黑"/>
      <family val="2"/>
      <charset val="134"/>
    </font>
    <font>
      <b/>
      <sz val="16"/>
      <color rgb="FFFF0000"/>
      <name val="阿里巴巴普惠体 B"/>
      <family val="1"/>
      <charset val="134"/>
    </font>
    <font>
      <sz val="18"/>
      <color theme="1"/>
      <name val="阿里巴巴普惠体 B"/>
      <family val="2"/>
      <charset val="134"/>
    </font>
    <font>
      <sz val="18"/>
      <color theme="1"/>
      <name val="阿里巴巴普惠体 B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/>
    <xf numFmtId="0" fontId="0" fillId="0" borderId="0" xfId="0" applyFill="1" applyAlignment="1"/>
    <xf numFmtId="0" fontId="3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752475</xdr:colOff>
      <xdr:row>0</xdr:row>
      <xdr:rowOff>152400</xdr:rowOff>
    </xdr:from>
    <xdr:to>
      <xdr:col>13</xdr:col>
      <xdr:colOff>847725</xdr:colOff>
      <xdr:row>5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75" y="152400"/>
          <a:ext cx="7029450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714375</xdr:colOff>
      <xdr:row>5</xdr:row>
      <xdr:rowOff>180975</xdr:rowOff>
    </xdr:from>
    <xdr:to>
      <xdr:col>13</xdr:col>
      <xdr:colOff>809625</xdr:colOff>
      <xdr:row>9</xdr:row>
      <xdr:rowOff>9525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5" y="1714500"/>
          <a:ext cx="702945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733425</xdr:colOff>
      <xdr:row>9</xdr:row>
      <xdr:rowOff>142875</xdr:rowOff>
    </xdr:from>
    <xdr:to>
      <xdr:col>15</xdr:col>
      <xdr:colOff>581025</xdr:colOff>
      <xdr:row>15</xdr:row>
      <xdr:rowOff>47625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2857500"/>
          <a:ext cx="87630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11" sqref="D11"/>
    </sheetView>
  </sheetViews>
  <sheetFormatPr defaultRowHeight="23.25" x14ac:dyDescent="0.45"/>
  <cols>
    <col min="2" max="2" width="10.1640625" customWidth="1"/>
    <col min="3" max="3" width="9.83203125" customWidth="1"/>
  </cols>
  <sheetData>
    <row r="1" spans="1:6" ht="27.75" customHeight="1" x14ac:dyDescent="0.45">
      <c r="A1" s="3" t="s">
        <v>21</v>
      </c>
      <c r="B1" s="2"/>
      <c r="C1" s="1"/>
      <c r="D1" s="1"/>
      <c r="E1" s="12" t="s">
        <v>20</v>
      </c>
      <c r="F1" s="12"/>
    </row>
    <row r="2" spans="1:6" x14ac:dyDescent="0.45">
      <c r="A2" s="8" t="s">
        <v>0</v>
      </c>
      <c r="B2" s="8" t="s">
        <v>2</v>
      </c>
      <c r="C2" s="9" t="s">
        <v>3</v>
      </c>
      <c r="D2" s="4"/>
      <c r="E2" s="8" t="s">
        <v>0</v>
      </c>
      <c r="F2" s="8" t="s">
        <v>3</v>
      </c>
    </row>
    <row r="3" spans="1:6" x14ac:dyDescent="0.45">
      <c r="A3" s="8" t="s">
        <v>4</v>
      </c>
      <c r="B3" s="8">
        <v>189849</v>
      </c>
      <c r="C3" s="9">
        <f>VLOOKUP(A3,$E$2:$F$11,2,0)</f>
        <v>2361030</v>
      </c>
      <c r="D3" s="4"/>
      <c r="E3" s="8" t="s">
        <v>25</v>
      </c>
      <c r="F3" s="8">
        <v>2622810</v>
      </c>
    </row>
    <row r="4" spans="1:6" x14ac:dyDescent="0.45">
      <c r="A4" s="9" t="s">
        <v>22</v>
      </c>
      <c r="B4" s="8">
        <v>477603</v>
      </c>
      <c r="C4" s="9" t="e">
        <f t="shared" ref="C4:C11" si="0">VLOOKUP(A4,$E$2:$F$11,2,0)</f>
        <v>#N/A</v>
      </c>
      <c r="D4" s="4"/>
      <c r="E4" s="8" t="s">
        <v>6</v>
      </c>
      <c r="F4" s="8">
        <v>2361030</v>
      </c>
    </row>
    <row r="5" spans="1:6" x14ac:dyDescent="0.45">
      <c r="A5" s="8" t="s">
        <v>23</v>
      </c>
      <c r="B5" s="8">
        <v>134226</v>
      </c>
      <c r="C5" s="9" t="e">
        <f t="shared" si="0"/>
        <v>#N/A</v>
      </c>
      <c r="D5" s="4"/>
      <c r="E5" s="9" t="s">
        <v>24</v>
      </c>
      <c r="F5" s="8">
        <v>1429980</v>
      </c>
    </row>
    <row r="6" spans="1:6" x14ac:dyDescent="0.45">
      <c r="A6" s="8" t="s">
        <v>9</v>
      </c>
      <c r="B6" s="8">
        <v>217683</v>
      </c>
      <c r="C6" s="9">
        <f t="shared" si="0"/>
        <v>1496400</v>
      </c>
      <c r="D6" s="4"/>
      <c r="E6" s="8" t="s">
        <v>9</v>
      </c>
      <c r="F6" s="8">
        <v>1496400</v>
      </c>
    </row>
    <row r="7" spans="1:6" x14ac:dyDescent="0.45">
      <c r="A7" s="8" t="s">
        <v>10</v>
      </c>
      <c r="B7" s="8">
        <v>262281</v>
      </c>
      <c r="C7" s="9">
        <f t="shared" si="0"/>
        <v>1612290</v>
      </c>
      <c r="D7" s="4"/>
      <c r="E7" s="8" t="s">
        <v>11</v>
      </c>
      <c r="F7" s="8">
        <v>1612290</v>
      </c>
    </row>
    <row r="8" spans="1:6" x14ac:dyDescent="0.45">
      <c r="A8" s="8" t="s">
        <v>12</v>
      </c>
      <c r="B8" s="8">
        <v>236103</v>
      </c>
      <c r="C8" s="9" t="e">
        <f t="shared" si="0"/>
        <v>#N/A</v>
      </c>
      <c r="D8" s="4"/>
      <c r="E8" s="8" t="s">
        <v>13</v>
      </c>
      <c r="F8" s="8">
        <v>1301880</v>
      </c>
    </row>
    <row r="9" spans="1:6" x14ac:dyDescent="0.45">
      <c r="A9" s="8" t="s">
        <v>14</v>
      </c>
      <c r="B9" s="8">
        <v>142998</v>
      </c>
      <c r="C9" s="9">
        <f t="shared" si="0"/>
        <v>1587420</v>
      </c>
      <c r="D9" s="4"/>
      <c r="E9" s="8" t="s">
        <v>14</v>
      </c>
      <c r="F9" s="8">
        <v>1587420</v>
      </c>
    </row>
    <row r="10" spans="1:6" x14ac:dyDescent="0.45">
      <c r="A10" s="8" t="s">
        <v>15</v>
      </c>
      <c r="B10" s="8">
        <v>149640</v>
      </c>
      <c r="C10" s="9" t="e">
        <f t="shared" si="0"/>
        <v>#N/A</v>
      </c>
      <c r="D10" s="4"/>
      <c r="E10" s="8" t="s">
        <v>16</v>
      </c>
      <c r="F10" s="8">
        <v>1612290</v>
      </c>
    </row>
    <row r="11" spans="1:6" x14ac:dyDescent="0.45">
      <c r="A11" s="8" t="s">
        <v>17</v>
      </c>
      <c r="B11" s="8">
        <v>161229</v>
      </c>
      <c r="C11" s="9" t="e">
        <f t="shared" si="0"/>
        <v>#N/A</v>
      </c>
      <c r="D11" s="4"/>
      <c r="E11" s="8" t="s">
        <v>18</v>
      </c>
      <c r="F11" s="8">
        <v>2964120</v>
      </c>
    </row>
  </sheetData>
  <mergeCells count="1">
    <mergeCell ref="E1:F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16" sqref="G16"/>
    </sheetView>
  </sheetViews>
  <sheetFormatPr defaultRowHeight="23.25" x14ac:dyDescent="0.45"/>
  <cols>
    <col min="1" max="4" width="8.6640625" style="5"/>
    <col min="6" max="7" width="8.6640625" style="5"/>
  </cols>
  <sheetData>
    <row r="1" spans="1:7" ht="26.25" x14ac:dyDescent="0.45">
      <c r="F1" s="10" t="s">
        <v>19</v>
      </c>
      <c r="G1" s="11"/>
    </row>
    <row r="2" spans="1:7" x14ac:dyDescent="0.45">
      <c r="A2" s="6" t="s">
        <v>0</v>
      </c>
      <c r="B2" s="6" t="s">
        <v>1</v>
      </c>
      <c r="C2" s="6" t="s">
        <v>2</v>
      </c>
      <c r="D2" s="7" t="s">
        <v>3</v>
      </c>
      <c r="F2" s="6" t="s">
        <v>0</v>
      </c>
      <c r="G2" s="6" t="s">
        <v>3</v>
      </c>
    </row>
    <row r="3" spans="1:7" x14ac:dyDescent="0.45">
      <c r="A3" s="6" t="s">
        <v>4</v>
      </c>
      <c r="B3" s="6" t="str">
        <f>TRIM(A3)</f>
        <v>诺基亚</v>
      </c>
      <c r="C3" s="6">
        <v>189849</v>
      </c>
      <c r="D3" s="7">
        <f t="shared" ref="D3:D10" si="0">IFERROR(VLOOKUP(TRIM(A3),$F$4:$G$13,2,0),"匹配不到")</f>
        <v>2361030</v>
      </c>
      <c r="F3" s="6" t="s">
        <v>5</v>
      </c>
      <c r="G3" s="6">
        <v>2622810</v>
      </c>
    </row>
    <row r="4" spans="1:7" x14ac:dyDescent="0.45">
      <c r="A4" s="7" t="s">
        <v>5</v>
      </c>
      <c r="B4" s="6" t="str">
        <f t="shared" ref="B4:B11" si="1">TRIM(A4)</f>
        <v>三星</v>
      </c>
      <c r="C4" s="6">
        <v>477603</v>
      </c>
      <c r="D4" s="7" t="str">
        <f t="shared" si="0"/>
        <v>匹配不到</v>
      </c>
      <c r="F4" s="6" t="s">
        <v>6</v>
      </c>
      <c r="G4" s="6">
        <v>2361030</v>
      </c>
    </row>
    <row r="5" spans="1:7" x14ac:dyDescent="0.45">
      <c r="A5" s="6" t="s">
        <v>7</v>
      </c>
      <c r="B5" s="6" t="str">
        <f t="shared" si="1"/>
        <v>大显</v>
      </c>
      <c r="C5" s="6">
        <v>134226</v>
      </c>
      <c r="D5" s="7">
        <f t="shared" si="0"/>
        <v>1429980</v>
      </c>
      <c r="F5" s="7" t="s">
        <v>8</v>
      </c>
      <c r="G5" s="6">
        <v>1429980</v>
      </c>
    </row>
    <row r="6" spans="1:7" x14ac:dyDescent="0.45">
      <c r="A6" s="6" t="s">
        <v>9</v>
      </c>
      <c r="B6" s="6" t="str">
        <f t="shared" si="1"/>
        <v>联想</v>
      </c>
      <c r="C6" s="6">
        <v>217683</v>
      </c>
      <c r="D6" s="7">
        <f t="shared" si="0"/>
        <v>1496400</v>
      </c>
      <c r="F6" s="6" t="s">
        <v>9</v>
      </c>
      <c r="G6" s="6">
        <v>1496400</v>
      </c>
    </row>
    <row r="7" spans="1:7" x14ac:dyDescent="0.45">
      <c r="A7" s="6" t="s">
        <v>10</v>
      </c>
      <c r="B7" s="6" t="str">
        <f t="shared" si="1"/>
        <v>华为</v>
      </c>
      <c r="C7" s="6">
        <v>262281</v>
      </c>
      <c r="D7" s="7">
        <f t="shared" si="0"/>
        <v>1612290</v>
      </c>
      <c r="F7" s="6" t="s">
        <v>11</v>
      </c>
      <c r="G7" s="6">
        <v>1612290</v>
      </c>
    </row>
    <row r="8" spans="1:7" x14ac:dyDescent="0.45">
      <c r="A8" s="6" t="s">
        <v>12</v>
      </c>
      <c r="B8" s="6" t="str">
        <f t="shared" si="1"/>
        <v>苹果</v>
      </c>
      <c r="C8" s="6">
        <v>236103</v>
      </c>
      <c r="D8" s="7">
        <f t="shared" si="0"/>
        <v>1301880</v>
      </c>
      <c r="F8" s="6" t="s">
        <v>13</v>
      </c>
      <c r="G8" s="6">
        <v>1301880</v>
      </c>
    </row>
    <row r="9" spans="1:7" x14ac:dyDescent="0.45">
      <c r="A9" s="6" t="s">
        <v>14</v>
      </c>
      <c r="B9" s="6" t="str">
        <f t="shared" si="1"/>
        <v>中兴</v>
      </c>
      <c r="C9" s="6">
        <v>142998</v>
      </c>
      <c r="D9" s="7">
        <f t="shared" si="0"/>
        <v>1587420</v>
      </c>
      <c r="F9" s="6" t="s">
        <v>14</v>
      </c>
      <c r="G9" s="6">
        <v>1587420</v>
      </c>
    </row>
    <row r="10" spans="1:7" x14ac:dyDescent="0.45">
      <c r="A10" s="6" t="s">
        <v>15</v>
      </c>
      <c r="B10" s="6" t="str">
        <f t="shared" si="1"/>
        <v>小米</v>
      </c>
      <c r="C10" s="6">
        <v>149640</v>
      </c>
      <c r="D10" s="7">
        <f t="shared" si="0"/>
        <v>1612290</v>
      </c>
      <c r="F10" s="6" t="s">
        <v>16</v>
      </c>
      <c r="G10" s="6">
        <v>1612290</v>
      </c>
    </row>
    <row r="11" spans="1:7" x14ac:dyDescent="0.45">
      <c r="A11" s="6" t="s">
        <v>17</v>
      </c>
      <c r="B11" s="6" t="str">
        <f t="shared" si="1"/>
        <v>锤子</v>
      </c>
      <c r="C11" s="6">
        <v>161229</v>
      </c>
      <c r="D11" s="7" t="str">
        <f>IFERROR(VLOOKUP(TRIM(A11),$F$4:$G$13,2,0),"匹配不到")</f>
        <v>匹配不到</v>
      </c>
      <c r="F11" s="6" t="s">
        <v>18</v>
      </c>
      <c r="G11" s="6">
        <v>2964120</v>
      </c>
    </row>
  </sheetData>
  <mergeCells count="1">
    <mergeCell ref="F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空白案例</vt:lpstr>
      <vt:lpstr>完成效果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2024-05-08T03:46:06Z</dcterms:created>
  <dcterms:modified xsi:type="dcterms:W3CDTF">2024-05-15T08:22:24Z</dcterms:modified>
</cp:coreProperties>
</file>