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案例-空白数据" sheetId="4" r:id="rId1"/>
    <sheet name="案例-函数完成数据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3" i="4"/>
  <c r="K3" i="1" l="1"/>
  <c r="J3" i="1"/>
  <c r="I3" i="1"/>
  <c r="H3" i="1"/>
  <c r="G3" i="1"/>
  <c r="D3" i="1"/>
  <c r="E12" i="1"/>
  <c r="E13" i="1"/>
  <c r="E14" i="1"/>
  <c r="E15" i="1"/>
  <c r="E16" i="1"/>
  <c r="E17" i="1"/>
  <c r="E18" i="1"/>
  <c r="E19" i="1"/>
  <c r="E20" i="1"/>
  <c r="E21" i="1"/>
  <c r="E22" i="1"/>
  <c r="E11" i="1"/>
  <c r="E4" i="1"/>
  <c r="E5" i="1"/>
  <c r="E6" i="1"/>
  <c r="E7" i="1"/>
  <c r="E8" i="1"/>
  <c r="E9" i="1"/>
  <c r="E10" i="1"/>
  <c r="E3" i="1"/>
  <c r="B3" i="1"/>
  <c r="C3" i="1"/>
  <c r="D11" i="1"/>
  <c r="C8" i="1"/>
  <c r="D8" i="1" s="1"/>
  <c r="C9" i="1"/>
  <c r="D9" i="1" s="1"/>
  <c r="C10" i="1"/>
  <c r="D10" i="1" s="1"/>
  <c r="C11" i="1"/>
  <c r="C12" i="1"/>
  <c r="D12" i="1" s="1"/>
  <c r="C20" i="1"/>
  <c r="D20" i="1" s="1"/>
  <c r="C21" i="1"/>
  <c r="D21" i="1" s="1"/>
  <c r="C22" i="1"/>
  <c r="D22" i="1" s="1"/>
  <c r="B4" i="1"/>
  <c r="C4" i="1" s="1"/>
  <c r="D4" i="1" s="1"/>
  <c r="B5" i="1"/>
  <c r="C5" i="1" s="1"/>
  <c r="D5" i="1" s="1"/>
  <c r="B6" i="1"/>
  <c r="C6" i="1" s="1"/>
  <c r="D6" i="1" s="1"/>
  <c r="B7" i="1"/>
  <c r="C7" i="1" s="1"/>
  <c r="D7" i="1" s="1"/>
  <c r="B8" i="1"/>
  <c r="B9" i="1"/>
  <c r="B10" i="1"/>
  <c r="B13" i="1"/>
  <c r="C13" i="1" s="1"/>
  <c r="D13" i="1" s="1"/>
  <c r="B14" i="1"/>
  <c r="C14" i="1" s="1"/>
  <c r="D14" i="1" s="1"/>
  <c r="B15" i="1"/>
  <c r="C15" i="1" s="1"/>
  <c r="D15" i="1" s="1"/>
  <c r="B16" i="1"/>
  <c r="C16" i="1" s="1"/>
  <c r="D16" i="1" s="1"/>
  <c r="B17" i="1"/>
  <c r="C17" i="1" s="1"/>
  <c r="D17" i="1" s="1"/>
  <c r="B18" i="1"/>
  <c r="C18" i="1" s="1"/>
  <c r="D18" i="1" s="1"/>
  <c r="B19" i="1"/>
  <c r="C19" i="1" s="1"/>
  <c r="D19" i="1" s="1"/>
  <c r="B20" i="1"/>
  <c r="B21" i="1"/>
  <c r="B22" i="1"/>
  <c r="B12" i="1"/>
  <c r="B11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<sst xmlns="http://schemas.openxmlformats.org/spreadsheetml/2006/main" count="52" uniqueCount="26">
  <si>
    <t>序号</t>
  </si>
  <si>
    <t>省</t>
  </si>
  <si>
    <t>市</t>
  </si>
  <si>
    <t>区</t>
  </si>
  <si>
    <t>街道</t>
  </si>
  <si>
    <t>地址</t>
    <phoneticPr fontId="1" type="noConversion"/>
  </si>
  <si>
    <t>广东省广州市天河区体育西路110号</t>
    <phoneticPr fontId="1" type="noConversion"/>
  </si>
  <si>
    <t>四川省成都市武侯区人民南路2号</t>
    <phoneticPr fontId="1" type="noConversion"/>
  </si>
  <si>
    <t>北京省北京市朝阳区三里屯10号</t>
    <phoneticPr fontId="1" type="noConversion"/>
  </si>
  <si>
    <t>上海省上海市浦东新区陆家嘴12号</t>
    <phoneticPr fontId="1" type="noConversion"/>
  </si>
  <si>
    <t>浙江省杭州市西湖区湖滨路51号</t>
    <phoneticPr fontId="1" type="noConversion"/>
  </si>
  <si>
    <t>湖南省长沙市岳麓区橘子洲32号</t>
    <phoneticPr fontId="1" type="noConversion"/>
  </si>
  <si>
    <t>湖北省武汉市江汉区解放大道2号</t>
    <phoneticPr fontId="1" type="noConversion"/>
  </si>
  <si>
    <t>福建省福州市鼓楼区三坊七巷3号</t>
    <phoneticPr fontId="1" type="noConversion"/>
  </si>
  <si>
    <t>黑龙江省哈尔滨市南岗区铁路街1号</t>
    <phoneticPr fontId="1" type="noConversion"/>
  </si>
  <si>
    <t>广东省广州市天河区南京路5号</t>
    <phoneticPr fontId="1" type="noConversion"/>
  </si>
  <si>
    <t>四川省成都市武侯区香港路13号</t>
    <phoneticPr fontId="1" type="noConversion"/>
  </si>
  <si>
    <t>北京省北京市海定区三里屯14号</t>
    <phoneticPr fontId="1" type="noConversion"/>
  </si>
  <si>
    <t>上海省上海市浦东新区陆家嘴123号</t>
    <phoneticPr fontId="1" type="noConversion"/>
  </si>
  <si>
    <t>浙江省杭州市西湖区湖滨路18号</t>
    <phoneticPr fontId="1" type="noConversion"/>
  </si>
  <si>
    <t>湖南省长沙市岳麓区橘子洲3号</t>
    <phoneticPr fontId="1" type="noConversion"/>
  </si>
  <si>
    <t>湖北省武汉市洪山区解放大道15号</t>
    <phoneticPr fontId="1" type="noConversion"/>
  </si>
  <si>
    <t>福建省福州市鼓楼区三坊七巷14号</t>
    <phoneticPr fontId="1" type="noConversion"/>
  </si>
  <si>
    <t>陕西省西安市雁塔区小寨路8号</t>
    <phoneticPr fontId="1" type="noConversion"/>
  </si>
  <si>
    <t>广东省广州市天河区体育西路5号</t>
    <phoneticPr fontId="1" type="noConversion"/>
  </si>
  <si>
    <t>四川省成都市武侯区人民南路9号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</si>
</sst>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16"/>
      <color rgb="FF120649"/>
      <name val="阿里巴巴普惠体 B"/>
      <family val="1"/>
      <charset val="134"/>
    </font>
    <font>
      <sz val="16"/>
      <color rgb="FFFF0000"/>
      <name val="阿里巴巴普惠体 B"/>
      <family val="1"/>
      <charset val="134"/>
    </font>
    <font>
      <sz val="16"/>
      <color theme="1"/>
      <name val="阿里巴巴普惠体 B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5F7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11</xdr:col>
      <xdr:colOff>9525</xdr:colOff>
      <xdr:row>2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0"/>
          <a:ext cx="113538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11</xdr:col>
      <xdr:colOff>9525</xdr:colOff>
      <xdr:row>2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0"/>
          <a:ext cx="113538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F22"/>
  <sheetViews>
    <sheetView tabSelected="1" workbookViewId="0">
      <selection activeCell="B3" sqref="B3"/>
    </sheetView>
  </sheetViews>
  <sheetFormatPr defaultRowHeight="24.75" customHeight="1" x14ac:dyDescent="0.45"/>
  <cols>
    <col min="1" max="1" width="7.4140625" style="4" customWidth="1"/>
    <col min="2" max="2" width="8.83203125" style="4" customWidth="1"/>
    <col min="3" max="3" width="9.33203125" style="4" customWidth="1"/>
    <col min="4" max="4" width="8.6640625" style="4"/>
    <col min="5" max="5" width="13.75" style="4" customWidth="1"/>
    <col min="6" max="6" width="30.4140625" style="4" customWidth="1"/>
    <col min="7" max="7" width="12.1640625" customWidth="1"/>
    <col min="8" max="8" width="18.5" customWidth="1"/>
    <col min="9" max="9" width="18.9140625" customWidth="1"/>
    <col min="10" max="10" width="30.83203125" customWidth="1"/>
    <col min="11" max="11" width="18.83203125" customWidth="1"/>
  </cols>
  <sheetData>
    <row r="2" spans="1:6" ht="24.75" customHeight="1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ht="24.75" customHeight="1" x14ac:dyDescent="0.45">
      <c r="A3" s="3">
        <f>ROW(A2)-1</f>
        <v>1</v>
      </c>
      <c r="B3" s="3"/>
      <c r="C3" s="3"/>
      <c r="D3" s="3"/>
      <c r="E3" s="3"/>
      <c r="F3" s="5" t="s">
        <v>6</v>
      </c>
    </row>
    <row r="4" spans="1:6" ht="24.75" customHeight="1" x14ac:dyDescent="0.45">
      <c r="A4" s="3">
        <f t="shared" ref="A4:A22" si="0">ROW(A3)-1</f>
        <v>2</v>
      </c>
      <c r="B4" s="3"/>
      <c r="C4" s="3"/>
      <c r="D4" s="3"/>
      <c r="E4" s="3"/>
      <c r="F4" s="5" t="s">
        <v>7</v>
      </c>
    </row>
    <row r="5" spans="1:6" ht="24.75" customHeight="1" x14ac:dyDescent="0.45">
      <c r="A5" s="3">
        <f t="shared" si="0"/>
        <v>3</v>
      </c>
      <c r="B5" s="3"/>
      <c r="C5" s="3"/>
      <c r="D5" s="3"/>
      <c r="E5" s="3"/>
      <c r="F5" s="5" t="s">
        <v>8</v>
      </c>
    </row>
    <row r="6" spans="1:6" ht="24.75" customHeight="1" x14ac:dyDescent="0.45">
      <c r="A6" s="3">
        <f t="shared" si="0"/>
        <v>4</v>
      </c>
      <c r="B6" s="3"/>
      <c r="C6" s="3"/>
      <c r="D6" s="3"/>
      <c r="E6" s="3"/>
      <c r="F6" s="5" t="s">
        <v>9</v>
      </c>
    </row>
    <row r="7" spans="1:6" ht="24.75" customHeight="1" x14ac:dyDescent="0.45">
      <c r="A7" s="3">
        <f t="shared" si="0"/>
        <v>5</v>
      </c>
      <c r="B7" s="3"/>
      <c r="C7" s="3"/>
      <c r="D7" s="3"/>
      <c r="E7" s="3"/>
      <c r="F7" s="5" t="s">
        <v>10</v>
      </c>
    </row>
    <row r="8" spans="1:6" ht="24.75" customHeight="1" x14ac:dyDescent="0.45">
      <c r="A8" s="3">
        <f t="shared" si="0"/>
        <v>6</v>
      </c>
      <c r="B8" s="3"/>
      <c r="C8" s="3"/>
      <c r="D8" s="3"/>
      <c r="E8" s="3"/>
      <c r="F8" s="5" t="s">
        <v>11</v>
      </c>
    </row>
    <row r="9" spans="1:6" ht="24.75" customHeight="1" x14ac:dyDescent="0.45">
      <c r="A9" s="3">
        <f t="shared" si="0"/>
        <v>7</v>
      </c>
      <c r="B9" s="3"/>
      <c r="C9" s="3"/>
      <c r="D9" s="3"/>
      <c r="E9" s="3"/>
      <c r="F9" s="5" t="s">
        <v>12</v>
      </c>
    </row>
    <row r="10" spans="1:6" ht="24.75" customHeight="1" x14ac:dyDescent="0.45">
      <c r="A10" s="3">
        <f t="shared" si="0"/>
        <v>8</v>
      </c>
      <c r="B10" s="3"/>
      <c r="C10" s="3"/>
      <c r="D10" s="3"/>
      <c r="E10" s="3"/>
      <c r="F10" s="5" t="s">
        <v>13</v>
      </c>
    </row>
    <row r="11" spans="1:6" ht="24.75" customHeight="1" x14ac:dyDescent="0.45">
      <c r="A11" s="3">
        <f t="shared" si="0"/>
        <v>9</v>
      </c>
      <c r="B11" s="3"/>
      <c r="C11" s="3"/>
      <c r="D11" s="3"/>
      <c r="E11" s="3"/>
      <c r="F11" s="5" t="s">
        <v>14</v>
      </c>
    </row>
    <row r="12" spans="1:6" ht="24.75" customHeight="1" x14ac:dyDescent="0.45">
      <c r="A12" s="3">
        <f t="shared" si="0"/>
        <v>10</v>
      </c>
      <c r="B12" s="3"/>
      <c r="C12" s="3"/>
      <c r="D12" s="3"/>
      <c r="E12" s="3"/>
      <c r="F12" s="5" t="s">
        <v>15</v>
      </c>
    </row>
    <row r="13" spans="1:6" ht="24.75" customHeight="1" x14ac:dyDescent="0.45">
      <c r="A13" s="3">
        <f t="shared" si="0"/>
        <v>11</v>
      </c>
      <c r="B13" s="3"/>
      <c r="C13" s="3"/>
      <c r="D13" s="3"/>
      <c r="E13" s="3"/>
      <c r="F13" s="5" t="s">
        <v>16</v>
      </c>
    </row>
    <row r="14" spans="1:6" ht="24.75" customHeight="1" x14ac:dyDescent="0.45">
      <c r="A14" s="3">
        <f t="shared" si="0"/>
        <v>12</v>
      </c>
      <c r="B14" s="3"/>
      <c r="C14" s="3"/>
      <c r="D14" s="3"/>
      <c r="E14" s="3"/>
      <c r="F14" s="5" t="s">
        <v>17</v>
      </c>
    </row>
    <row r="15" spans="1:6" ht="24.75" customHeight="1" x14ac:dyDescent="0.45">
      <c r="A15" s="3">
        <f t="shared" si="0"/>
        <v>13</v>
      </c>
      <c r="B15" s="3"/>
      <c r="C15" s="3"/>
      <c r="D15" s="3"/>
      <c r="E15" s="3"/>
      <c r="F15" s="5" t="s">
        <v>18</v>
      </c>
    </row>
    <row r="16" spans="1:6" ht="24.75" customHeight="1" x14ac:dyDescent="0.45">
      <c r="A16" s="3">
        <f t="shared" si="0"/>
        <v>14</v>
      </c>
      <c r="B16" s="3"/>
      <c r="C16" s="3"/>
      <c r="D16" s="3"/>
      <c r="E16" s="3"/>
      <c r="F16" s="5" t="s">
        <v>19</v>
      </c>
    </row>
    <row r="17" spans="1:6" ht="24.75" customHeight="1" x14ac:dyDescent="0.45">
      <c r="A17" s="3">
        <f t="shared" si="0"/>
        <v>15</v>
      </c>
      <c r="B17" s="3"/>
      <c r="C17" s="3"/>
      <c r="D17" s="3"/>
      <c r="E17" s="3"/>
      <c r="F17" s="5" t="s">
        <v>20</v>
      </c>
    </row>
    <row r="18" spans="1:6" ht="24.75" customHeight="1" x14ac:dyDescent="0.45">
      <c r="A18" s="3">
        <f t="shared" si="0"/>
        <v>16</v>
      </c>
      <c r="B18" s="3"/>
      <c r="C18" s="3"/>
      <c r="D18" s="3"/>
      <c r="E18" s="3"/>
      <c r="F18" s="5" t="s">
        <v>21</v>
      </c>
    </row>
    <row r="19" spans="1:6" ht="24.75" customHeight="1" x14ac:dyDescent="0.45">
      <c r="A19" s="3">
        <f t="shared" si="0"/>
        <v>17</v>
      </c>
      <c r="B19" s="3"/>
      <c r="C19" s="3"/>
      <c r="D19" s="3"/>
      <c r="E19" s="3"/>
      <c r="F19" s="5" t="s">
        <v>22</v>
      </c>
    </row>
    <row r="20" spans="1:6" ht="24.75" customHeight="1" x14ac:dyDescent="0.45">
      <c r="A20" s="3">
        <f t="shared" si="0"/>
        <v>18</v>
      </c>
      <c r="B20" s="3"/>
      <c r="C20" s="3"/>
      <c r="D20" s="3"/>
      <c r="E20" s="3"/>
      <c r="F20" s="5" t="s">
        <v>23</v>
      </c>
    </row>
    <row r="21" spans="1:6" ht="24.75" customHeight="1" x14ac:dyDescent="0.45">
      <c r="A21" s="3">
        <f t="shared" si="0"/>
        <v>19</v>
      </c>
      <c r="B21" s="3"/>
      <c r="C21" s="3"/>
      <c r="D21" s="3"/>
      <c r="E21" s="3"/>
      <c r="F21" s="5" t="s">
        <v>24</v>
      </c>
    </row>
    <row r="22" spans="1:6" ht="24.75" customHeight="1" x14ac:dyDescent="0.45">
      <c r="A22" s="3">
        <f t="shared" si="0"/>
        <v>20</v>
      </c>
      <c r="B22" s="3"/>
      <c r="C22" s="3"/>
      <c r="D22" s="3"/>
      <c r="E22" s="3"/>
      <c r="F22" s="5" t="s">
        <v>25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22"/>
  <sheetViews>
    <sheetView workbookViewId="0">
      <selection activeCell="H14" sqref="H14"/>
    </sheetView>
  </sheetViews>
  <sheetFormatPr defaultRowHeight="24.75" customHeight="1" x14ac:dyDescent="0.45"/>
  <cols>
    <col min="1" max="1" width="7.4140625" style="4" customWidth="1"/>
    <col min="2" max="2" width="8.83203125" style="4" customWidth="1"/>
    <col min="3" max="3" width="9.33203125" style="4" customWidth="1"/>
    <col min="4" max="4" width="8.6640625" style="4"/>
    <col min="5" max="5" width="13.75" style="4" customWidth="1"/>
    <col min="6" max="6" width="30.4140625" style="4" customWidth="1"/>
    <col min="7" max="7" width="12.1640625" style="6" customWidth="1"/>
    <col min="8" max="8" width="18.5" style="6" customWidth="1"/>
    <col min="9" max="9" width="18.9140625" style="6" customWidth="1"/>
    <col min="10" max="10" width="30.83203125" style="6" customWidth="1"/>
    <col min="11" max="11" width="18.83203125" style="6" customWidth="1"/>
  </cols>
  <sheetData>
    <row r="2" spans="1:11" ht="24.75" customHeight="1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11" ht="24.75" customHeight="1" x14ac:dyDescent="0.45">
      <c r="A3" s="3">
        <f>ROW(A2)</f>
        <v>2</v>
      </c>
      <c r="B3" s="3" t="str">
        <f t="shared" ref="B3:B12" si="0">LEFT($F3,FIND(B$2,$F3)-1)</f>
        <v>广东</v>
      </c>
      <c r="C3" s="3" t="str">
        <f>MID($F3,FIND(B$2,$F3)+1,FIND(C$2,$F3)-LEN(B3)-2)</f>
        <v>广州</v>
      </c>
      <c r="D3" s="3" t="str">
        <f>MID($F3,FIND(C$2,$F3)+1,FIND(D$2,$F3)-LEN(C3)-LEN(B3)-2)</f>
        <v>天河区</v>
      </c>
      <c r="E3" s="3" t="str">
        <f>RIGHT(F3,LEN(F3)-FIND($D$2,F3))</f>
        <v>体育西路110号</v>
      </c>
      <c r="F3" s="5" t="s">
        <v>6</v>
      </c>
      <c r="G3" s="6">
        <f>LEN(F3)</f>
        <v>17</v>
      </c>
      <c r="H3" s="6">
        <f>FIND("省",F3)</f>
        <v>3</v>
      </c>
      <c r="I3" s="6" t="str">
        <f>LEFT(F3,3)</f>
        <v>广东省</v>
      </c>
      <c r="J3" s="6" t="str">
        <f>MID(F3,4,3)</f>
        <v>广州市</v>
      </c>
      <c r="K3" s="6" t="str">
        <f>RIGHT(F3,8)</f>
        <v>体育西路110号</v>
      </c>
    </row>
    <row r="4" spans="1:11" ht="24.75" customHeight="1" x14ac:dyDescent="0.45">
      <c r="A4" s="3">
        <f t="shared" ref="A4:A22" si="1">ROW(A3)</f>
        <v>3</v>
      </c>
      <c r="B4" s="3" t="str">
        <f t="shared" si="0"/>
        <v>四川</v>
      </c>
      <c r="C4" s="3" t="str">
        <f t="shared" ref="C4:C22" si="2">MID($F4,FIND(B$2,$F4)+1,FIND(C$2,$F4)-LEN(B4)-2)</f>
        <v>成都</v>
      </c>
      <c r="D4" s="3" t="str">
        <f t="shared" ref="D4:D10" si="3">MID($F4,FIND(C$2,$F4)+1,FIND(D$2,$F4)-LEN(C4)-LEN(B4)-2)</f>
        <v>武侯区</v>
      </c>
      <c r="E4" s="3" t="str">
        <f t="shared" ref="E4:E10" si="4">RIGHT(F4,LEN(F4)-FIND($D$2,F4))</f>
        <v>人民南路2号</v>
      </c>
      <c r="F4" s="5" t="s">
        <v>7</v>
      </c>
    </row>
    <row r="5" spans="1:11" ht="24.75" customHeight="1" x14ac:dyDescent="0.45">
      <c r="A5" s="3">
        <f t="shared" si="1"/>
        <v>4</v>
      </c>
      <c r="B5" s="3" t="str">
        <f t="shared" si="0"/>
        <v>北京</v>
      </c>
      <c r="C5" s="3" t="str">
        <f t="shared" si="2"/>
        <v>北京</v>
      </c>
      <c r="D5" s="3" t="str">
        <f t="shared" si="3"/>
        <v>朝阳区</v>
      </c>
      <c r="E5" s="3" t="str">
        <f t="shared" si="4"/>
        <v>三里屯10号</v>
      </c>
      <c r="F5" s="5" t="s">
        <v>8</v>
      </c>
    </row>
    <row r="6" spans="1:11" ht="24.75" customHeight="1" x14ac:dyDescent="0.45">
      <c r="A6" s="3">
        <f t="shared" si="1"/>
        <v>5</v>
      </c>
      <c r="B6" s="3" t="str">
        <f t="shared" si="0"/>
        <v>上海</v>
      </c>
      <c r="C6" s="3" t="str">
        <f t="shared" si="2"/>
        <v>上海</v>
      </c>
      <c r="D6" s="3" t="str">
        <f t="shared" si="3"/>
        <v>浦东新区</v>
      </c>
      <c r="E6" s="3" t="str">
        <f t="shared" si="4"/>
        <v>陆家嘴12号</v>
      </c>
      <c r="F6" s="5" t="s">
        <v>9</v>
      </c>
    </row>
    <row r="7" spans="1:11" ht="24.75" customHeight="1" x14ac:dyDescent="0.45">
      <c r="A7" s="3">
        <f t="shared" si="1"/>
        <v>6</v>
      </c>
      <c r="B7" s="3" t="str">
        <f t="shared" si="0"/>
        <v>浙江</v>
      </c>
      <c r="C7" s="3" t="str">
        <f t="shared" si="2"/>
        <v>杭州</v>
      </c>
      <c r="D7" s="3" t="str">
        <f t="shared" si="3"/>
        <v>西湖区</v>
      </c>
      <c r="E7" s="3" t="str">
        <f t="shared" si="4"/>
        <v>湖滨路51号</v>
      </c>
      <c r="F7" s="5" t="s">
        <v>10</v>
      </c>
    </row>
    <row r="8" spans="1:11" ht="24.75" customHeight="1" x14ac:dyDescent="0.45">
      <c r="A8" s="3">
        <f t="shared" si="1"/>
        <v>7</v>
      </c>
      <c r="B8" s="3" t="str">
        <f t="shared" si="0"/>
        <v>湖南</v>
      </c>
      <c r="C8" s="3" t="str">
        <f t="shared" si="2"/>
        <v>长沙</v>
      </c>
      <c r="D8" s="3" t="str">
        <f t="shared" si="3"/>
        <v>岳麓区</v>
      </c>
      <c r="E8" s="3" t="str">
        <f t="shared" si="4"/>
        <v>橘子洲32号</v>
      </c>
      <c r="F8" s="5" t="s">
        <v>11</v>
      </c>
    </row>
    <row r="9" spans="1:11" ht="24.75" customHeight="1" x14ac:dyDescent="0.45">
      <c r="A9" s="3">
        <f t="shared" si="1"/>
        <v>8</v>
      </c>
      <c r="B9" s="3" t="str">
        <f t="shared" si="0"/>
        <v>湖北</v>
      </c>
      <c r="C9" s="3" t="str">
        <f t="shared" si="2"/>
        <v>武汉</v>
      </c>
      <c r="D9" s="3" t="str">
        <f t="shared" si="3"/>
        <v>江汉区</v>
      </c>
      <c r="E9" s="3" t="str">
        <f t="shared" si="4"/>
        <v>解放大道2号</v>
      </c>
      <c r="F9" s="5" t="s">
        <v>12</v>
      </c>
    </row>
    <row r="10" spans="1:11" ht="24.75" customHeight="1" x14ac:dyDescent="0.45">
      <c r="A10" s="3">
        <f t="shared" si="1"/>
        <v>9</v>
      </c>
      <c r="B10" s="3" t="str">
        <f t="shared" si="0"/>
        <v>福建</v>
      </c>
      <c r="C10" s="3" t="str">
        <f t="shared" si="2"/>
        <v>福州</v>
      </c>
      <c r="D10" s="3" t="str">
        <f t="shared" si="3"/>
        <v>鼓楼区</v>
      </c>
      <c r="E10" s="3" t="str">
        <f t="shared" si="4"/>
        <v>三坊七巷3号</v>
      </c>
      <c r="F10" s="5" t="s">
        <v>13</v>
      </c>
    </row>
    <row r="11" spans="1:11" ht="24.75" customHeight="1" x14ac:dyDescent="0.45">
      <c r="A11" s="3">
        <f t="shared" si="1"/>
        <v>10</v>
      </c>
      <c r="B11" s="3" t="str">
        <f t="shared" si="0"/>
        <v>黑龙江</v>
      </c>
      <c r="C11" s="3" t="str">
        <f t="shared" si="2"/>
        <v>哈尔滨</v>
      </c>
      <c r="D11" s="3" t="str">
        <f>MID($F11,FIND(C$2,$F11)+1,FIND(D$2,$F11)-LEN(C11)-LEN(B11)-2)</f>
        <v>南岗区</v>
      </c>
      <c r="E11" s="3" t="str">
        <f>RIGHT(F11,LEN(F11)-FIND($D$2,F11))</f>
        <v>铁路街1号</v>
      </c>
      <c r="F11" s="5" t="s">
        <v>14</v>
      </c>
    </row>
    <row r="12" spans="1:11" ht="24.75" customHeight="1" x14ac:dyDescent="0.45">
      <c r="A12" s="3">
        <f t="shared" si="1"/>
        <v>11</v>
      </c>
      <c r="B12" s="3" t="str">
        <f t="shared" si="0"/>
        <v>广东</v>
      </c>
      <c r="C12" s="3" t="str">
        <f t="shared" si="2"/>
        <v>广州</v>
      </c>
      <c r="D12" s="3" t="str">
        <f t="shared" ref="D12:D22" si="5">MID($F12,FIND(C$2,$F12)+1,FIND(D$2,$F12)-LEN(C12)-LEN(B12)-2)</f>
        <v>天河区</v>
      </c>
      <c r="E12" s="3" t="str">
        <f t="shared" ref="E12:E22" si="6">RIGHT(F12,LEN(F12)-FIND($D$2,F12))</f>
        <v>南京路5号</v>
      </c>
      <c r="F12" s="5" t="s">
        <v>15</v>
      </c>
    </row>
    <row r="13" spans="1:11" ht="24.75" customHeight="1" x14ac:dyDescent="0.45">
      <c r="A13" s="3">
        <f t="shared" si="1"/>
        <v>12</v>
      </c>
      <c r="B13" s="3" t="str">
        <f t="shared" ref="B13:B22" si="7">LEFT($F13,FIND(B$2,$F13)-1)</f>
        <v>四川</v>
      </c>
      <c r="C13" s="3" t="str">
        <f t="shared" si="2"/>
        <v>成都</v>
      </c>
      <c r="D13" s="3" t="str">
        <f t="shared" si="5"/>
        <v>武侯区</v>
      </c>
      <c r="E13" s="3" t="str">
        <f t="shared" si="6"/>
        <v>香港路13号</v>
      </c>
      <c r="F13" s="5" t="s">
        <v>16</v>
      </c>
    </row>
    <row r="14" spans="1:11" ht="24.75" customHeight="1" x14ac:dyDescent="0.45">
      <c r="A14" s="3">
        <f t="shared" si="1"/>
        <v>13</v>
      </c>
      <c r="B14" s="3" t="str">
        <f t="shared" si="7"/>
        <v>北京</v>
      </c>
      <c r="C14" s="3" t="str">
        <f t="shared" si="2"/>
        <v>北京</v>
      </c>
      <c r="D14" s="3" t="str">
        <f t="shared" si="5"/>
        <v>海定区</v>
      </c>
      <c r="E14" s="3" t="str">
        <f t="shared" si="6"/>
        <v>三里屯14号</v>
      </c>
      <c r="F14" s="5" t="s">
        <v>17</v>
      </c>
    </row>
    <row r="15" spans="1:11" ht="24.75" customHeight="1" x14ac:dyDescent="0.45">
      <c r="A15" s="3">
        <f t="shared" si="1"/>
        <v>14</v>
      </c>
      <c r="B15" s="3" t="str">
        <f t="shared" si="7"/>
        <v>上海</v>
      </c>
      <c r="C15" s="3" t="str">
        <f t="shared" si="2"/>
        <v>上海</v>
      </c>
      <c r="D15" s="3" t="str">
        <f t="shared" si="5"/>
        <v>浦东新区</v>
      </c>
      <c r="E15" s="3" t="str">
        <f t="shared" si="6"/>
        <v>陆家嘴123号</v>
      </c>
      <c r="F15" s="5" t="s">
        <v>18</v>
      </c>
    </row>
    <row r="16" spans="1:11" ht="24.75" customHeight="1" x14ac:dyDescent="0.45">
      <c r="A16" s="3">
        <f t="shared" si="1"/>
        <v>15</v>
      </c>
      <c r="B16" s="3" t="str">
        <f t="shared" si="7"/>
        <v>浙江</v>
      </c>
      <c r="C16" s="3" t="str">
        <f t="shared" si="2"/>
        <v>杭州</v>
      </c>
      <c r="D16" s="3" t="str">
        <f t="shared" si="5"/>
        <v>西湖区</v>
      </c>
      <c r="E16" s="3" t="str">
        <f t="shared" si="6"/>
        <v>湖滨路18号</v>
      </c>
      <c r="F16" s="5" t="s">
        <v>19</v>
      </c>
    </row>
    <row r="17" spans="1:6" ht="24.75" customHeight="1" x14ac:dyDescent="0.45">
      <c r="A17" s="3">
        <f t="shared" si="1"/>
        <v>16</v>
      </c>
      <c r="B17" s="3" t="str">
        <f t="shared" si="7"/>
        <v>湖南</v>
      </c>
      <c r="C17" s="3" t="str">
        <f t="shared" si="2"/>
        <v>长沙</v>
      </c>
      <c r="D17" s="3" t="str">
        <f t="shared" si="5"/>
        <v>岳麓区</v>
      </c>
      <c r="E17" s="3" t="str">
        <f t="shared" si="6"/>
        <v>橘子洲3号</v>
      </c>
      <c r="F17" s="5" t="s">
        <v>20</v>
      </c>
    </row>
    <row r="18" spans="1:6" ht="24.75" customHeight="1" x14ac:dyDescent="0.45">
      <c r="A18" s="3">
        <f t="shared" si="1"/>
        <v>17</v>
      </c>
      <c r="B18" s="3" t="str">
        <f t="shared" si="7"/>
        <v>湖北</v>
      </c>
      <c r="C18" s="3" t="str">
        <f t="shared" si="2"/>
        <v>武汉</v>
      </c>
      <c r="D18" s="3" t="str">
        <f t="shared" si="5"/>
        <v>洪山区</v>
      </c>
      <c r="E18" s="3" t="str">
        <f t="shared" si="6"/>
        <v>解放大道15号</v>
      </c>
      <c r="F18" s="5" t="s">
        <v>21</v>
      </c>
    </row>
    <row r="19" spans="1:6" ht="24.75" customHeight="1" x14ac:dyDescent="0.45">
      <c r="A19" s="3">
        <f t="shared" si="1"/>
        <v>18</v>
      </c>
      <c r="B19" s="3" t="str">
        <f t="shared" si="7"/>
        <v>福建</v>
      </c>
      <c r="C19" s="3" t="str">
        <f t="shared" si="2"/>
        <v>福州</v>
      </c>
      <c r="D19" s="3" t="str">
        <f t="shared" si="5"/>
        <v>鼓楼区</v>
      </c>
      <c r="E19" s="3" t="str">
        <f t="shared" si="6"/>
        <v>三坊七巷14号</v>
      </c>
      <c r="F19" s="5" t="s">
        <v>22</v>
      </c>
    </row>
    <row r="20" spans="1:6" ht="24.75" customHeight="1" x14ac:dyDescent="0.45">
      <c r="A20" s="3">
        <f t="shared" si="1"/>
        <v>19</v>
      </c>
      <c r="B20" s="3" t="str">
        <f t="shared" si="7"/>
        <v>陕西</v>
      </c>
      <c r="C20" s="3" t="str">
        <f t="shared" si="2"/>
        <v>西安</v>
      </c>
      <c r="D20" s="3" t="str">
        <f t="shared" si="5"/>
        <v>雁塔区</v>
      </c>
      <c r="E20" s="3" t="str">
        <f t="shared" si="6"/>
        <v>小寨路8号</v>
      </c>
      <c r="F20" s="5" t="s">
        <v>23</v>
      </c>
    </row>
    <row r="21" spans="1:6" ht="24.75" customHeight="1" x14ac:dyDescent="0.45">
      <c r="A21" s="3">
        <f t="shared" si="1"/>
        <v>20</v>
      </c>
      <c r="B21" s="3" t="str">
        <f t="shared" si="7"/>
        <v>广东</v>
      </c>
      <c r="C21" s="3" t="str">
        <f t="shared" si="2"/>
        <v>广州</v>
      </c>
      <c r="D21" s="3" t="str">
        <f t="shared" si="5"/>
        <v>天河区</v>
      </c>
      <c r="E21" s="3" t="str">
        <f t="shared" si="6"/>
        <v>体育西路5号</v>
      </c>
      <c r="F21" s="5" t="s">
        <v>24</v>
      </c>
    </row>
    <row r="22" spans="1:6" ht="24.75" customHeight="1" x14ac:dyDescent="0.45">
      <c r="A22" s="3">
        <f t="shared" si="1"/>
        <v>21</v>
      </c>
      <c r="B22" s="3" t="str">
        <f t="shared" si="7"/>
        <v>四川</v>
      </c>
      <c r="C22" s="3" t="str">
        <f t="shared" si="2"/>
        <v>成都</v>
      </c>
      <c r="D22" s="3" t="str">
        <f t="shared" si="5"/>
        <v>武侯区</v>
      </c>
      <c r="E22" s="3" t="str">
        <f t="shared" si="6"/>
        <v>人民南路9号</v>
      </c>
      <c r="F22" s="5" t="s">
        <v>25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案例-空白数据</vt:lpstr>
      <vt:lpstr>案例-函数完成数据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2024-05-09T00:34:40Z</dcterms:created>
  <dcterms:modified xsi:type="dcterms:W3CDTF">2024-05-20T12:05:05Z</dcterms:modified>
</cp:coreProperties>
</file>