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excle录课\【Excle函数进阶】课程素材文档\"/>
    </mc:Choice>
  </mc:AlternateContent>
  <bookViews>
    <workbookView xWindow="0" yWindow="0" windowWidth="28800" windowHeight="11175"/>
  </bookViews>
  <sheets>
    <sheet name="判断奇偶数定性别" sheetId="1" r:id="rId1"/>
    <sheet name="上班时长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3" i="2" l="1"/>
  <c r="J13" i="2" s="1"/>
  <c r="D3" i="1" l="1"/>
  <c r="E16" i="1" l="1"/>
  <c r="D16" i="1"/>
  <c r="A16" i="1"/>
  <c r="E15" i="1"/>
  <c r="D15" i="1"/>
  <c r="A15" i="1"/>
  <c r="E14" i="1"/>
  <c r="D14" i="1"/>
  <c r="A14" i="1"/>
  <c r="E13" i="1"/>
  <c r="D13" i="1"/>
  <c r="A13" i="1"/>
  <c r="E12" i="1"/>
  <c r="D12" i="1"/>
  <c r="A12" i="1"/>
  <c r="E11" i="1"/>
  <c r="D11" i="1"/>
  <c r="A11" i="1"/>
  <c r="E10" i="1"/>
  <c r="D10" i="1"/>
  <c r="A10" i="1"/>
  <c r="E9" i="1"/>
  <c r="D9" i="1"/>
  <c r="A9" i="1"/>
  <c r="E8" i="1"/>
  <c r="D8" i="1"/>
  <c r="A8" i="1"/>
  <c r="E7" i="1"/>
  <c r="D7" i="1"/>
  <c r="A7" i="1"/>
  <c r="E6" i="1"/>
  <c r="D6" i="1"/>
  <c r="A6" i="1"/>
  <c r="E5" i="1"/>
  <c r="D5" i="1"/>
  <c r="A5" i="1"/>
  <c r="E4" i="1"/>
  <c r="D4" i="1"/>
  <c r="A4" i="1"/>
  <c r="E3" i="1"/>
  <c r="A3" i="1"/>
  <c r="C2" i="2" l="1"/>
  <c r="C3" i="2"/>
  <c r="C4" i="2"/>
  <c r="C5" i="2"/>
  <c r="C6" i="2"/>
  <c r="C7" i="2"/>
  <c r="C8" i="2"/>
  <c r="C9" i="2"/>
  <c r="C10" i="2"/>
  <c r="G15" i="2"/>
  <c r="G16" i="2"/>
  <c r="L13" i="2"/>
  <c r="H9" i="2" l="1"/>
  <c r="G10" i="2"/>
  <c r="F10" i="2"/>
  <c r="H10" i="2" l="1"/>
  <c r="I10" i="2" s="1"/>
  <c r="I9" i="2"/>
</calcChain>
</file>

<file path=xl/sharedStrings.xml><?xml version="1.0" encoding="utf-8"?>
<sst xmlns="http://schemas.openxmlformats.org/spreadsheetml/2006/main" count="74" uniqueCount="64">
  <si>
    <t>10/3的余数</t>
    <phoneticPr fontId="1" type="noConversion"/>
  </si>
  <si>
    <t>上班时间</t>
    <phoneticPr fontId="1" type="noConversion"/>
  </si>
  <si>
    <t>下班时间</t>
    <phoneticPr fontId="1" type="noConversion"/>
  </si>
  <si>
    <t>上班时间</t>
    <phoneticPr fontId="1" type="noConversion"/>
  </si>
  <si>
    <t>下班时间</t>
    <phoneticPr fontId="1" type="noConversion"/>
  </si>
  <si>
    <t>上班时长</t>
    <phoneticPr fontId="1" type="noConversion"/>
  </si>
  <si>
    <t>备注</t>
    <phoneticPr fontId="1" type="noConversion"/>
  </si>
  <si>
    <r>
      <t>在Excel中，日期和时间是以</t>
    </r>
    <r>
      <rPr>
        <sz val="18"/>
        <color rgb="FF002060"/>
        <rFont val="阿里巴巴普惠体 B"/>
        <family val="1"/>
        <charset val="134"/>
      </rPr>
      <t>序列数</t>
    </r>
    <r>
      <rPr>
        <sz val="18"/>
        <color theme="0"/>
        <rFont val="阿里巴巴普惠体 B"/>
        <family val="1"/>
        <charset val="134"/>
      </rPr>
      <t>的形式存储的。年份是</t>
    </r>
    <r>
      <rPr>
        <sz val="18"/>
        <color rgb="FF002060"/>
        <rFont val="阿里巴巴普惠体 B"/>
        <family val="1"/>
        <charset val="134"/>
      </rPr>
      <t>整数</t>
    </r>
    <r>
      <rPr>
        <sz val="18"/>
        <color theme="0"/>
        <rFont val="阿里巴巴普惠体 B"/>
        <family val="1"/>
        <charset val="134"/>
      </rPr>
      <t>，时间是</t>
    </r>
    <r>
      <rPr>
        <sz val="18"/>
        <color rgb="FF002060"/>
        <rFont val="阿里巴巴普惠体 B"/>
        <family val="1"/>
        <charset val="134"/>
      </rPr>
      <t>小数</t>
    </r>
    <r>
      <rPr>
        <sz val="18"/>
        <color theme="0"/>
        <rFont val="阿里巴巴普惠体 B"/>
        <family val="1"/>
        <charset val="134"/>
      </rPr>
      <t>；
一天的开始（午夜）被表示为0（或0.0），一天结束（午夜后的一刹那）被表示为1</t>
    </r>
    <phoneticPr fontId="1" type="noConversion"/>
  </si>
  <si>
    <t>-10/3的余数</t>
    <phoneticPr fontId="1" type="noConversion"/>
  </si>
  <si>
    <t>-10 / 3 = -3…-1</t>
    <phoneticPr fontId="1" type="noConversion"/>
  </si>
  <si>
    <t>被除数=除数*商+余数</t>
    <phoneticPr fontId="1" type="noConversion"/>
  </si>
  <si>
    <t>-10=3*(-3)-1</t>
    <phoneticPr fontId="1" type="noConversion"/>
  </si>
  <si>
    <t>-0.54 / 1 = 0…-0.54</t>
    <phoneticPr fontId="1" type="noConversion"/>
  </si>
  <si>
    <t>-0.54=1*0-0.54</t>
    <phoneticPr fontId="1" type="noConversion"/>
  </si>
  <si>
    <t>被除数是负数</t>
    <phoneticPr fontId="1" type="noConversion"/>
  </si>
  <si>
    <t>mod(-10,3)=3-1=2</t>
    <phoneticPr fontId="1" type="noConversion"/>
  </si>
  <si>
    <t>mod(-0.54,1)=1-0.54=0.46</t>
    <phoneticPr fontId="1" type="noConversion"/>
  </si>
  <si>
    <t>跨天计算上班时间,1天24小时</t>
    <phoneticPr fontId="1" type="noConversion"/>
  </si>
  <si>
    <t>被除数为正数</t>
    <phoneticPr fontId="1" type="noConversion"/>
  </si>
  <si>
    <r>
      <t>=mod(</t>
    </r>
    <r>
      <rPr>
        <sz val="18"/>
        <color rgb="FFFF0000"/>
        <rFont val="阿里巴巴普惠体 B"/>
        <family val="1"/>
        <charset val="134"/>
      </rPr>
      <t>number</t>
    </r>
    <r>
      <rPr>
        <sz val="18"/>
        <color theme="1"/>
        <rFont val="阿里巴巴普惠体 B"/>
        <family val="2"/>
        <charset val="134"/>
      </rPr>
      <t>,</t>
    </r>
    <r>
      <rPr>
        <sz val="18"/>
        <color rgb="FF7030A0"/>
        <rFont val="阿里巴巴普惠体 B"/>
        <family val="1"/>
        <charset val="134"/>
      </rPr>
      <t>divisor</t>
    </r>
    <r>
      <rPr>
        <sz val="18"/>
        <color theme="1"/>
        <rFont val="阿里巴巴普惠体 B"/>
        <family val="2"/>
        <charset val="134"/>
      </rPr>
      <t>)</t>
    </r>
    <phoneticPr fontId="1" type="noConversion"/>
  </si>
  <si>
    <r>
      <t>=mod(</t>
    </r>
    <r>
      <rPr>
        <sz val="18"/>
        <color rgb="FFFF0000"/>
        <rFont val="阿里巴巴普惠体 B"/>
        <family val="1"/>
        <charset val="134"/>
      </rPr>
      <t>被除数</t>
    </r>
    <r>
      <rPr>
        <sz val="18"/>
        <color theme="1"/>
        <rFont val="阿里巴巴普惠体 B"/>
        <family val="1"/>
        <charset val="134"/>
      </rPr>
      <t>，</t>
    </r>
    <r>
      <rPr>
        <sz val="18"/>
        <color rgb="FF7030A0"/>
        <rFont val="阿里巴巴普惠体 B"/>
        <family val="1"/>
        <charset val="134"/>
      </rPr>
      <t>除数</t>
    </r>
    <r>
      <rPr>
        <sz val="18"/>
        <color theme="1"/>
        <rFont val="阿里巴巴普惠体 B"/>
        <family val="1"/>
        <charset val="134"/>
      </rPr>
      <t>)</t>
    </r>
    <phoneticPr fontId="1" type="noConversion"/>
  </si>
  <si>
    <t>员工档案表</t>
    <phoneticPr fontId="12" type="noConversion"/>
  </si>
  <si>
    <t>编号</t>
  </si>
  <si>
    <t>姓名</t>
  </si>
  <si>
    <t>身份证号</t>
    <phoneticPr fontId="12" type="noConversion"/>
  </si>
  <si>
    <t>性别</t>
  </si>
  <si>
    <t>出生日期</t>
  </si>
  <si>
    <t>学历</t>
  </si>
  <si>
    <t>江雨薇</t>
  </si>
  <si>
    <t>422301197902024728</t>
    <phoneticPr fontId="12" type="noConversion"/>
  </si>
  <si>
    <t>硕士</t>
  </si>
  <si>
    <t>沈沉</t>
  </si>
  <si>
    <t>422301198007084718</t>
    <phoneticPr fontId="12" type="noConversion"/>
  </si>
  <si>
    <t>本科</t>
  </si>
  <si>
    <t>陈小旭</t>
  </si>
  <si>
    <t>422301198001064717</t>
    <phoneticPr fontId="12" type="noConversion"/>
  </si>
  <si>
    <t>乔小麦</t>
  </si>
  <si>
    <t>422301198207164723</t>
    <phoneticPr fontId="12" type="noConversion"/>
  </si>
  <si>
    <t>专科</t>
  </si>
  <si>
    <t>林晓彤</t>
  </si>
  <si>
    <t>422301198012054727</t>
    <phoneticPr fontId="12" type="noConversion"/>
  </si>
  <si>
    <t>曾云儿</t>
  </si>
  <si>
    <t>422301197806012422</t>
    <phoneticPr fontId="12" type="noConversion"/>
  </si>
  <si>
    <t>邱月清</t>
  </si>
  <si>
    <t>422301198004164723</t>
    <phoneticPr fontId="12" type="noConversion"/>
  </si>
  <si>
    <t>蔡小蓓</t>
  </si>
  <si>
    <t>422301198101014724</t>
    <phoneticPr fontId="12" type="noConversion"/>
  </si>
  <si>
    <t>尹南</t>
  </si>
  <si>
    <t>422301197912254716</t>
    <phoneticPr fontId="12" type="noConversion"/>
  </si>
  <si>
    <t>薛婧</t>
  </si>
  <si>
    <t>422301198008094726</t>
    <phoneticPr fontId="12" type="noConversion"/>
  </si>
  <si>
    <t>赵小若</t>
  </si>
  <si>
    <t>422301198307054721</t>
    <phoneticPr fontId="12" type="noConversion"/>
  </si>
  <si>
    <t>章韦</t>
    <phoneticPr fontId="12" type="noConversion"/>
  </si>
  <si>
    <t>422301198008084716</t>
    <phoneticPr fontId="12" type="noConversion"/>
  </si>
  <si>
    <t>柳晓琳</t>
    <phoneticPr fontId="12" type="noConversion"/>
  </si>
  <si>
    <t>422301198103294728</t>
    <phoneticPr fontId="12" type="noConversion"/>
  </si>
  <si>
    <t>本科</t>
    <phoneticPr fontId="12" type="noConversion"/>
  </si>
  <si>
    <t>郝思嘉</t>
  </si>
  <si>
    <t>422301198003044721</t>
    <phoneticPr fontId="12" type="noConversion"/>
  </si>
  <si>
    <t>被除数</t>
    <phoneticPr fontId="1" type="noConversion"/>
  </si>
  <si>
    <t>除数</t>
    <phoneticPr fontId="1" type="noConversion"/>
  </si>
  <si>
    <t>商</t>
    <phoneticPr fontId="1" type="noConversion"/>
  </si>
  <si>
    <t>余数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</si>
</sst>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6" formatCode="[$-F400]h:mm:ss\ AM/PM"/>
    <numFmt numFmtId="177" formatCode="0.00_ "/>
    <numFmt numFmtId="178" formatCode="0.0000000_ "/>
    <numFmt numFmtId="179" formatCode="0_ "/>
    <numFmt numFmtId="180" formatCode="\A0000"/>
    <numFmt numFmtId="181" formatCode="[$-F800]dddd\,\ mmmm\ dd\,\ yyyy"/>
    <numFmt numFmtId="182" formatCode="[DBNum1][$-804]yyyy&quot;年&quot;m&quot;月&quot;d&quot;日&quot;;@"/>
  </numFmts>
  <fonts count="16" x14ac:knownFonts="1">
    <font>
      <sz val="16"/>
      <color theme="1"/>
      <name val="阿里巴巴普惠体 B"/>
      <family val="2"/>
      <charset val="134"/>
    </font>
    <font>
      <sz val="9"/>
      <name val="阿里巴巴普惠体 B"/>
      <family val="2"/>
      <charset val="134"/>
    </font>
    <font>
      <sz val="11"/>
      <color rgb="FF05073B"/>
      <name val="阿里巴巴普惠体 B"/>
      <family val="1"/>
      <charset val="134"/>
    </font>
    <font>
      <sz val="18"/>
      <color theme="1"/>
      <name val="阿里巴巴普惠体 B"/>
      <family val="1"/>
      <charset val="134"/>
    </font>
    <font>
      <sz val="18"/>
      <color rgb="FF120649"/>
      <name val="阿里巴巴普惠体 B"/>
      <family val="1"/>
      <charset val="134"/>
    </font>
    <font>
      <sz val="18"/>
      <color theme="0"/>
      <name val="阿里巴巴普惠体 B"/>
      <family val="1"/>
      <charset val="134"/>
    </font>
    <font>
      <sz val="18"/>
      <color rgb="FF002060"/>
      <name val="阿里巴巴普惠体 B"/>
      <family val="1"/>
      <charset val="134"/>
    </font>
    <font>
      <sz val="16"/>
      <color rgb="FFFF0000"/>
      <name val="阿里巴巴普惠体 B"/>
      <family val="2"/>
      <charset val="134"/>
    </font>
    <font>
      <sz val="18"/>
      <color theme="1"/>
      <name val="阿里巴巴普惠体 B"/>
      <family val="2"/>
      <charset val="134"/>
    </font>
    <font>
      <sz val="18"/>
      <color rgb="FFFF0000"/>
      <name val="阿里巴巴普惠体 B"/>
      <family val="1"/>
      <charset val="134"/>
    </font>
    <font>
      <sz val="18"/>
      <color rgb="FF7030A0"/>
      <name val="阿里巴巴普惠体 B"/>
      <family val="1"/>
      <charset val="134"/>
    </font>
    <font>
      <b/>
      <sz val="24"/>
      <color indexed="37"/>
      <name val="华文楷体"/>
      <family val="3"/>
      <charset val="134"/>
    </font>
    <font>
      <sz val="9"/>
      <name val="宋体"/>
      <family val="3"/>
      <charset val="134"/>
    </font>
    <font>
      <b/>
      <sz val="12"/>
      <color theme="0"/>
      <name val="宋体"/>
      <family val="3"/>
      <charset val="134"/>
    </font>
    <font>
      <sz val="12"/>
      <color theme="1"/>
      <name val="宋体"/>
      <family val="3"/>
      <charset val="134"/>
    </font>
    <font>
      <i/>
      <sz val="12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182" fontId="15" fillId="7" borderId="0">
      <alignment horizontal="center" vertical="center"/>
    </xf>
  </cellStyleXfs>
  <cellXfs count="43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20" fontId="4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3" borderId="0" xfId="0" applyFont="1" applyFill="1" applyAlignment="1">
      <alignment horizontal="left" vertical="center" wrapText="1"/>
    </xf>
    <xf numFmtId="177" fontId="0" fillId="0" borderId="0" xfId="0" applyNumberFormat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76" fontId="0" fillId="4" borderId="1" xfId="0" applyNumberFormat="1" applyFill="1" applyBorder="1" applyAlignment="1">
      <alignment horizontal="center" vertical="center"/>
    </xf>
    <xf numFmtId="178" fontId="0" fillId="4" borderId="1" xfId="0" applyNumberFormat="1" applyFill="1" applyBorder="1" applyAlignment="1">
      <alignment horizontal="center" vertical="center"/>
    </xf>
    <xf numFmtId="179" fontId="0" fillId="4" borderId="1" xfId="0" applyNumberFormat="1" applyFill="1" applyBorder="1" applyAlignment="1">
      <alignment horizontal="center" vertical="center"/>
    </xf>
    <xf numFmtId="0" fontId="0" fillId="4" borderId="1" xfId="0" applyNumberFormat="1" applyFill="1" applyBorder="1" applyAlignment="1">
      <alignment horizontal="center" vertical="center"/>
    </xf>
    <xf numFmtId="0" fontId="0" fillId="5" borderId="1" xfId="0" applyNumberFormat="1" applyFill="1" applyBorder="1" applyAlignment="1">
      <alignment horizontal="left" vertical="center"/>
    </xf>
    <xf numFmtId="0" fontId="0" fillId="5" borderId="1" xfId="0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5" borderId="1" xfId="0" quotePrefix="1" applyFill="1" applyBorder="1">
      <alignment vertical="center"/>
    </xf>
    <xf numFmtId="0" fontId="8" fillId="6" borderId="1" xfId="0" quotePrefix="1" applyFont="1" applyFill="1" applyBorder="1">
      <alignment vertical="center"/>
    </xf>
    <xf numFmtId="0" fontId="3" fillId="6" borderId="1" xfId="0" quotePrefix="1" applyFont="1" applyFill="1" applyBorder="1">
      <alignment vertical="center"/>
    </xf>
    <xf numFmtId="20" fontId="4" fillId="0" borderId="0" xfId="0" applyNumberFormat="1" applyFont="1" applyFill="1" applyBorder="1" applyAlignment="1">
      <alignment horizontal="center" vertical="center" wrapText="1"/>
    </xf>
    <xf numFmtId="177" fontId="0" fillId="0" borderId="0" xfId="0" applyNumberForma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49" fontId="13" fillId="8" borderId="1" xfId="0" applyNumberFormat="1" applyFont="1" applyFill="1" applyBorder="1" applyAlignment="1">
      <alignment horizontal="center" vertical="center"/>
    </xf>
    <xf numFmtId="180" fontId="14" fillId="9" borderId="1" xfId="0" applyNumberFormat="1" applyFont="1" applyFill="1" applyBorder="1" applyAlignment="1">
      <alignment horizontal="center" vertical="center"/>
    </xf>
    <xf numFmtId="0" fontId="14" fillId="9" borderId="1" xfId="0" applyFont="1" applyFill="1" applyBorder="1" applyAlignment="1">
      <alignment horizontal="center" vertical="center"/>
    </xf>
    <xf numFmtId="49" fontId="14" fillId="9" borderId="1" xfId="0" applyNumberFormat="1" applyFont="1" applyFill="1" applyBorder="1" applyAlignment="1">
      <alignment horizontal="center" vertical="center"/>
    </xf>
    <xf numFmtId="181" fontId="14" fillId="9" borderId="1" xfId="0" applyNumberFormat="1" applyFont="1" applyFill="1" applyBorder="1" applyAlignment="1">
      <alignment horizontal="center" vertical="center"/>
    </xf>
    <xf numFmtId="31" fontId="14" fillId="9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7" fillId="5" borderId="2" xfId="0" applyNumberFormat="1" applyFont="1" applyFill="1" applyBorder="1" applyAlignment="1">
      <alignment horizontal="center" vertical="center"/>
    </xf>
    <xf numFmtId="0" fontId="7" fillId="5" borderId="3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8" fillId="0" borderId="0" xfId="0" applyFont="1">
      <alignment vertical="center"/>
    </xf>
  </cellXfs>
  <cellStyles count="2">
    <cellStyle name="常规" xfId="0" builtinId="0"/>
    <cellStyle name="日期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5" Type="http://schemas.openxmlformats.org/officeDocument/2006/relationships/image" Target="../media/image6.emf"/><Relationship Id="rId4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19050</xdr:colOff>
      <xdr:row>1</xdr:row>
      <xdr:rowOff>28575</xdr:rowOff>
    </xdr:from>
    <xdr:to>
      <xdr:col>7</xdr:col>
      <xdr:colOff>3267075</xdr:colOff>
      <xdr:row>3</xdr:row>
      <xdr:rowOff>161925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0" y="457200"/>
          <a:ext cx="3248025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9525</xdr:colOff>
      <xdr:row>5</xdr:row>
      <xdr:rowOff>19050</xdr:rowOff>
    </xdr:from>
    <xdr:to>
      <xdr:col>8</xdr:col>
      <xdr:colOff>19050</xdr:colOff>
      <xdr:row>7</xdr:row>
      <xdr:rowOff>28575</xdr:rowOff>
    </xdr:to>
    <xdr:pic>
      <xdr:nvPicPr>
        <xdr:cNvPr id="4" name="图片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5225" y="1628775"/>
          <a:ext cx="7477125" cy="60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</xdr:colOff>
      <xdr:row>2</xdr:row>
      <xdr:rowOff>295275</xdr:rowOff>
    </xdr:from>
    <xdr:to>
      <xdr:col>8</xdr:col>
      <xdr:colOff>714375</xdr:colOff>
      <xdr:row>5</xdr:row>
      <xdr:rowOff>28575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1475" y="1057275"/>
          <a:ext cx="8610600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9525</xdr:colOff>
      <xdr:row>13</xdr:row>
      <xdr:rowOff>0</xdr:rowOff>
    </xdr:from>
    <xdr:to>
      <xdr:col>8</xdr:col>
      <xdr:colOff>19050</xdr:colOff>
      <xdr:row>14</xdr:row>
      <xdr:rowOff>9525</xdr:rowOff>
    </xdr:to>
    <xdr:pic>
      <xdr:nvPicPr>
        <xdr:cNvPr id="3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0" y="4429125"/>
          <a:ext cx="792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6</xdr:col>
      <xdr:colOff>9525</xdr:colOff>
      <xdr:row>17</xdr:row>
      <xdr:rowOff>9525</xdr:rowOff>
    </xdr:to>
    <xdr:pic>
      <xdr:nvPicPr>
        <xdr:cNvPr id="4" name="图片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6225" y="5429250"/>
          <a:ext cx="398145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</xdr:row>
      <xdr:rowOff>257175</xdr:rowOff>
    </xdr:from>
    <xdr:to>
      <xdr:col>5</xdr:col>
      <xdr:colOff>1590675</xdr:colOff>
      <xdr:row>12</xdr:row>
      <xdr:rowOff>314325</xdr:rowOff>
    </xdr:to>
    <xdr:pic>
      <xdr:nvPicPr>
        <xdr:cNvPr id="5" name="图片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62425" y="3686175"/>
          <a:ext cx="3248025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95250</xdr:colOff>
      <xdr:row>13</xdr:row>
      <xdr:rowOff>28575</xdr:rowOff>
    </xdr:from>
    <xdr:to>
      <xdr:col>8</xdr:col>
      <xdr:colOff>2638425</xdr:colOff>
      <xdr:row>14</xdr:row>
      <xdr:rowOff>38100</xdr:rowOff>
    </xdr:to>
    <xdr:pic>
      <xdr:nvPicPr>
        <xdr:cNvPr id="6" name="图片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72950" y="4457700"/>
          <a:ext cx="2543175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323850</xdr:colOff>
      <xdr:row>14</xdr:row>
      <xdr:rowOff>152400</xdr:rowOff>
    </xdr:from>
    <xdr:to>
      <xdr:col>5</xdr:col>
      <xdr:colOff>2581275</xdr:colOff>
      <xdr:row>16</xdr:row>
      <xdr:rowOff>285750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4838700"/>
          <a:ext cx="3248025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H10" sqref="H10"/>
    </sheetView>
  </sheetViews>
  <sheetFormatPr defaultRowHeight="23.25" x14ac:dyDescent="0.45"/>
  <cols>
    <col min="3" max="3" width="13.9140625" customWidth="1"/>
    <col min="4" max="4" width="6" customWidth="1"/>
    <col min="5" max="5" width="11.08203125" customWidth="1"/>
    <col min="8" max="8" width="65.33203125" customWidth="1"/>
  </cols>
  <sheetData>
    <row r="1" spans="1:6" ht="33.75" x14ac:dyDescent="0.45">
      <c r="A1" s="36" t="s">
        <v>21</v>
      </c>
      <c r="B1" s="36"/>
      <c r="C1" s="36"/>
      <c r="D1" s="36"/>
      <c r="E1" s="36"/>
      <c r="F1" s="36"/>
    </row>
    <row r="2" spans="1:6" x14ac:dyDescent="0.45">
      <c r="A2" s="29" t="s">
        <v>22</v>
      </c>
      <c r="B2" s="29" t="s">
        <v>23</v>
      </c>
      <c r="C2" s="30" t="s">
        <v>24</v>
      </c>
      <c r="D2" s="29" t="s">
        <v>25</v>
      </c>
      <c r="E2" s="29" t="s">
        <v>26</v>
      </c>
      <c r="F2" s="29" t="s">
        <v>27</v>
      </c>
    </row>
    <row r="3" spans="1:6" x14ac:dyDescent="0.45">
      <c r="A3" s="31">
        <f t="shared" ref="A3:A16" si="0">ROW()-ROW($A$2)</f>
        <v>1</v>
      </c>
      <c r="B3" s="32" t="s">
        <v>28</v>
      </c>
      <c r="C3" s="33" t="s">
        <v>29</v>
      </c>
      <c r="D3" s="32" t="str">
        <f>IF(MOD(MID(C3,17,1),2),"男","女")</f>
        <v>女</v>
      </c>
      <c r="E3" s="34" t="str">
        <f>TEXT(MID(C3,7,8),"0000年00月00日")</f>
        <v>1979年02月02日</v>
      </c>
      <c r="F3" s="32" t="s">
        <v>30</v>
      </c>
    </row>
    <row r="4" spans="1:6" x14ac:dyDescent="0.45">
      <c r="A4" s="31">
        <f t="shared" si="0"/>
        <v>2</v>
      </c>
      <c r="B4" s="32" t="s">
        <v>31</v>
      </c>
      <c r="C4" s="33" t="s">
        <v>32</v>
      </c>
      <c r="D4" s="32" t="str">
        <f t="shared" ref="D4:D16" si="1">IF(MOD(MID(C4,17,1),2),"男","女")</f>
        <v>男</v>
      </c>
      <c r="E4" s="34">
        <f t="shared" ref="E4:E16" si="2">DATE(MID(C4,7,4),MID(C4,11,2),MID(C4,13,2))</f>
        <v>29410</v>
      </c>
      <c r="F4" s="32" t="s">
        <v>33</v>
      </c>
    </row>
    <row r="5" spans="1:6" x14ac:dyDescent="0.45">
      <c r="A5" s="31">
        <f t="shared" si="0"/>
        <v>3</v>
      </c>
      <c r="B5" s="32" t="s">
        <v>34</v>
      </c>
      <c r="C5" s="33" t="s">
        <v>35</v>
      </c>
      <c r="D5" s="32" t="str">
        <f t="shared" si="1"/>
        <v>男</v>
      </c>
      <c r="E5" s="34">
        <f t="shared" si="2"/>
        <v>29226</v>
      </c>
      <c r="F5" s="32" t="s">
        <v>30</v>
      </c>
    </row>
    <row r="6" spans="1:6" x14ac:dyDescent="0.45">
      <c r="A6" s="31">
        <f t="shared" si="0"/>
        <v>4</v>
      </c>
      <c r="B6" s="32" t="s">
        <v>36</v>
      </c>
      <c r="C6" s="33" t="s">
        <v>37</v>
      </c>
      <c r="D6" s="32" t="str">
        <f t="shared" si="1"/>
        <v>女</v>
      </c>
      <c r="E6" s="34">
        <f t="shared" si="2"/>
        <v>30148</v>
      </c>
      <c r="F6" s="32" t="s">
        <v>38</v>
      </c>
    </row>
    <row r="7" spans="1:6" x14ac:dyDescent="0.45">
      <c r="A7" s="31">
        <f t="shared" si="0"/>
        <v>5</v>
      </c>
      <c r="B7" s="32" t="s">
        <v>39</v>
      </c>
      <c r="C7" s="33" t="s">
        <v>40</v>
      </c>
      <c r="D7" s="32" t="str">
        <f t="shared" si="1"/>
        <v>女</v>
      </c>
      <c r="E7" s="34">
        <f t="shared" si="2"/>
        <v>29560</v>
      </c>
      <c r="F7" s="32" t="s">
        <v>33</v>
      </c>
    </row>
    <row r="8" spans="1:6" x14ac:dyDescent="0.45">
      <c r="A8" s="31">
        <f t="shared" si="0"/>
        <v>6</v>
      </c>
      <c r="B8" s="32" t="s">
        <v>41</v>
      </c>
      <c r="C8" s="33" t="s">
        <v>42</v>
      </c>
      <c r="D8" s="32" t="str">
        <f t="shared" si="1"/>
        <v>女</v>
      </c>
      <c r="E8" s="34">
        <f t="shared" si="2"/>
        <v>28642</v>
      </c>
      <c r="F8" s="32" t="s">
        <v>33</v>
      </c>
    </row>
    <row r="9" spans="1:6" x14ac:dyDescent="0.45">
      <c r="A9" s="31">
        <f t="shared" si="0"/>
        <v>7</v>
      </c>
      <c r="B9" s="32" t="s">
        <v>43</v>
      </c>
      <c r="C9" s="33" t="s">
        <v>44</v>
      </c>
      <c r="D9" s="32" t="str">
        <f t="shared" si="1"/>
        <v>女</v>
      </c>
      <c r="E9" s="34">
        <f t="shared" si="2"/>
        <v>29327</v>
      </c>
      <c r="F9" s="32" t="s">
        <v>33</v>
      </c>
    </row>
    <row r="10" spans="1:6" x14ac:dyDescent="0.45">
      <c r="A10" s="31">
        <f t="shared" si="0"/>
        <v>8</v>
      </c>
      <c r="B10" s="32" t="s">
        <v>45</v>
      </c>
      <c r="C10" s="33" t="s">
        <v>46</v>
      </c>
      <c r="D10" s="32" t="str">
        <f t="shared" si="1"/>
        <v>女</v>
      </c>
      <c r="E10" s="34">
        <f t="shared" si="2"/>
        <v>29587</v>
      </c>
      <c r="F10" s="32" t="s">
        <v>33</v>
      </c>
    </row>
    <row r="11" spans="1:6" x14ac:dyDescent="0.45">
      <c r="A11" s="31">
        <f t="shared" si="0"/>
        <v>9</v>
      </c>
      <c r="B11" s="32" t="s">
        <v>47</v>
      </c>
      <c r="C11" s="33" t="s">
        <v>48</v>
      </c>
      <c r="D11" s="32" t="str">
        <f t="shared" si="1"/>
        <v>男</v>
      </c>
      <c r="E11" s="34">
        <f t="shared" si="2"/>
        <v>29214</v>
      </c>
      <c r="F11" s="32" t="s">
        <v>33</v>
      </c>
    </row>
    <row r="12" spans="1:6" x14ac:dyDescent="0.45">
      <c r="A12" s="31">
        <f t="shared" si="0"/>
        <v>10</v>
      </c>
      <c r="B12" s="32" t="s">
        <v>49</v>
      </c>
      <c r="C12" s="33" t="s">
        <v>50</v>
      </c>
      <c r="D12" s="32" t="str">
        <f t="shared" si="1"/>
        <v>女</v>
      </c>
      <c r="E12" s="34">
        <f t="shared" si="2"/>
        <v>29442</v>
      </c>
      <c r="F12" s="32" t="s">
        <v>33</v>
      </c>
    </row>
    <row r="13" spans="1:6" x14ac:dyDescent="0.45">
      <c r="A13" s="31">
        <f t="shared" si="0"/>
        <v>11</v>
      </c>
      <c r="B13" s="32" t="s">
        <v>51</v>
      </c>
      <c r="C13" s="33" t="s">
        <v>52</v>
      </c>
      <c r="D13" s="32" t="str">
        <f t="shared" si="1"/>
        <v>女</v>
      </c>
      <c r="E13" s="34">
        <f t="shared" si="2"/>
        <v>30502</v>
      </c>
      <c r="F13" s="32" t="s">
        <v>33</v>
      </c>
    </row>
    <row r="14" spans="1:6" x14ac:dyDescent="0.45">
      <c r="A14" s="31">
        <f t="shared" si="0"/>
        <v>12</v>
      </c>
      <c r="B14" s="32" t="s">
        <v>53</v>
      </c>
      <c r="C14" s="33" t="s">
        <v>54</v>
      </c>
      <c r="D14" s="32" t="str">
        <f t="shared" si="1"/>
        <v>男</v>
      </c>
      <c r="E14" s="34">
        <f t="shared" si="2"/>
        <v>29441</v>
      </c>
      <c r="F14" s="32" t="s">
        <v>33</v>
      </c>
    </row>
    <row r="15" spans="1:6" x14ac:dyDescent="0.45">
      <c r="A15" s="31">
        <f t="shared" si="0"/>
        <v>13</v>
      </c>
      <c r="B15" s="32" t="s">
        <v>55</v>
      </c>
      <c r="C15" s="33" t="s">
        <v>56</v>
      </c>
      <c r="D15" s="32" t="str">
        <f t="shared" si="1"/>
        <v>女</v>
      </c>
      <c r="E15" s="34">
        <f t="shared" si="2"/>
        <v>29674</v>
      </c>
      <c r="F15" s="32" t="s">
        <v>57</v>
      </c>
    </row>
    <row r="16" spans="1:6" x14ac:dyDescent="0.45">
      <c r="A16" s="31">
        <f t="shared" si="0"/>
        <v>14</v>
      </c>
      <c r="B16" s="32" t="s">
        <v>58</v>
      </c>
      <c r="C16" s="33" t="s">
        <v>59</v>
      </c>
      <c r="D16" s="32" t="str">
        <f t="shared" si="1"/>
        <v>女</v>
      </c>
      <c r="E16" s="35">
        <f t="shared" si="2"/>
        <v>29284</v>
      </c>
      <c r="F16" s="32" t="s">
        <v>33</v>
      </c>
    </row>
    <row r="18" spans="8:8" ht="26.25" x14ac:dyDescent="0.45">
      <c r="H18" s="42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opLeftCell="A4" workbookViewId="0">
      <selection activeCell="G20" sqref="G20"/>
    </sheetView>
  </sheetViews>
  <sheetFormatPr defaultRowHeight="26.25" x14ac:dyDescent="0.45"/>
  <cols>
    <col min="2" max="2" width="9.08203125" style="3" customWidth="1"/>
    <col min="3" max="3" width="9.33203125" style="3" customWidth="1"/>
    <col min="4" max="4" width="9.33203125" style="10" customWidth="1"/>
    <col min="5" max="5" width="14.5" style="8" customWidth="1"/>
    <col min="6" max="6" width="20.25" customWidth="1"/>
    <col min="7" max="7" width="20.6640625" customWidth="1"/>
    <col min="8" max="8" width="13.83203125" customWidth="1"/>
    <col min="9" max="9" width="24" customWidth="1"/>
    <col min="10" max="10" width="17.4140625" customWidth="1"/>
    <col min="11" max="11" width="13.58203125" customWidth="1"/>
  </cols>
  <sheetData>
    <row r="1" spans="1:12" ht="33.75" customHeight="1" x14ac:dyDescent="0.45">
      <c r="A1" s="5" t="s">
        <v>3</v>
      </c>
      <c r="B1" s="5" t="s">
        <v>4</v>
      </c>
      <c r="C1" s="11" t="s">
        <v>5</v>
      </c>
      <c r="D1" s="6" t="s">
        <v>6</v>
      </c>
      <c r="H1" s="1"/>
    </row>
    <row r="2" spans="1:12" x14ac:dyDescent="0.45">
      <c r="A2" s="4">
        <v>0.35416666666666669</v>
      </c>
      <c r="B2" s="4">
        <v>0.72916666666666663</v>
      </c>
      <c r="C2" s="12">
        <f>MOD(B2-A2,1)*24</f>
        <v>8.9999999999999982</v>
      </c>
      <c r="D2" s="12"/>
    </row>
    <row r="3" spans="1:12" x14ac:dyDescent="0.45">
      <c r="A3" s="4">
        <v>0.375</v>
      </c>
      <c r="B3" s="4">
        <v>0.91666666666666663</v>
      </c>
      <c r="C3" s="12">
        <f t="shared" ref="C3:C10" si="0">MOD(B3-A3,1)*24</f>
        <v>13</v>
      </c>
      <c r="D3" s="7"/>
      <c r="E3" t="s">
        <v>17</v>
      </c>
    </row>
    <row r="4" spans="1:12" x14ac:dyDescent="0.45">
      <c r="A4" s="4">
        <v>0.32291666666666669</v>
      </c>
      <c r="B4" s="4">
        <v>0.61458333333333337</v>
      </c>
      <c r="C4" s="12">
        <f t="shared" si="0"/>
        <v>7</v>
      </c>
      <c r="D4" s="7"/>
    </row>
    <row r="5" spans="1:12" x14ac:dyDescent="0.45">
      <c r="A5" s="4">
        <v>0.34375</v>
      </c>
      <c r="B5" s="4">
        <v>0.75208333333333333</v>
      </c>
      <c r="C5" s="12">
        <f t="shared" si="0"/>
        <v>9.8000000000000007</v>
      </c>
      <c r="D5" s="7"/>
    </row>
    <row r="6" spans="1:12" x14ac:dyDescent="0.45">
      <c r="A6" s="4">
        <v>0.92708333333333337</v>
      </c>
      <c r="B6" s="4">
        <v>0.42708333333333331</v>
      </c>
      <c r="C6" s="12">
        <f t="shared" si="0"/>
        <v>12</v>
      </c>
      <c r="D6" s="7"/>
    </row>
    <row r="7" spans="1:12" x14ac:dyDescent="0.45">
      <c r="A7" s="4">
        <v>0.93263888888888891</v>
      </c>
      <c r="B7" s="4">
        <v>0.41666666666666669</v>
      </c>
      <c r="C7" s="12">
        <f t="shared" si="0"/>
        <v>11.616666666666665</v>
      </c>
      <c r="D7" s="7"/>
    </row>
    <row r="8" spans="1:12" x14ac:dyDescent="0.45">
      <c r="A8" s="4">
        <v>0.93055555555555547</v>
      </c>
      <c r="B8" s="4">
        <v>0.4375</v>
      </c>
      <c r="C8" s="12">
        <f t="shared" si="0"/>
        <v>12.166666666666668</v>
      </c>
      <c r="D8" s="7"/>
      <c r="F8" s="13" t="s">
        <v>1</v>
      </c>
      <c r="G8" s="13" t="s">
        <v>2</v>
      </c>
      <c r="H8" s="13"/>
      <c r="I8" s="13"/>
    </row>
    <row r="9" spans="1:12" x14ac:dyDescent="0.45">
      <c r="A9" s="4">
        <v>0.88541666666666663</v>
      </c>
      <c r="B9" s="4">
        <v>0.42708333333333331</v>
      </c>
      <c r="C9" s="12">
        <f t="shared" si="0"/>
        <v>13.000000000000002</v>
      </c>
      <c r="D9" s="7"/>
      <c r="F9" s="14">
        <v>0.89583333333333337</v>
      </c>
      <c r="G9" s="14">
        <v>0.35416666666666669</v>
      </c>
      <c r="H9" s="15">
        <f>G9-F9</f>
        <v>-0.54166666666666674</v>
      </c>
      <c r="I9" s="16">
        <f>MOD(G9-F9,1)*24</f>
        <v>10.999999999999998</v>
      </c>
    </row>
    <row r="10" spans="1:12" x14ac:dyDescent="0.45">
      <c r="A10" s="4">
        <v>0.9375</v>
      </c>
      <c r="B10" s="4">
        <v>0.42708333333333331</v>
      </c>
      <c r="C10" s="12">
        <f t="shared" si="0"/>
        <v>11.749999999999998</v>
      </c>
      <c r="D10" s="7"/>
      <c r="F10" s="17">
        <f>F9</f>
        <v>0.89583333333333337</v>
      </c>
      <c r="G10" s="17">
        <f>G9</f>
        <v>0.35416666666666669</v>
      </c>
      <c r="H10" s="13">
        <f>MOD(G10-F10,1)</f>
        <v>0.45833333333333326</v>
      </c>
      <c r="I10" s="13">
        <f>H10*24</f>
        <v>10.999999999999998</v>
      </c>
    </row>
    <row r="11" spans="1:12" x14ac:dyDescent="0.45">
      <c r="A11" s="24"/>
      <c r="B11" s="24"/>
      <c r="C11" s="25"/>
      <c r="D11" s="26"/>
      <c r="F11" s="27"/>
      <c r="G11" s="27"/>
      <c r="H11" s="28"/>
      <c r="I11" s="28"/>
    </row>
    <row r="12" spans="1:12" x14ac:dyDescent="0.45">
      <c r="G12" s="41" t="s">
        <v>60</v>
      </c>
      <c r="H12" s="41" t="s">
        <v>61</v>
      </c>
      <c r="I12" s="41" t="s">
        <v>62</v>
      </c>
      <c r="J12" s="41" t="s">
        <v>63</v>
      </c>
    </row>
    <row r="13" spans="1:12" x14ac:dyDescent="0.45">
      <c r="G13" s="40">
        <v>10</v>
      </c>
      <c r="H13" s="40">
        <v>3</v>
      </c>
      <c r="I13" s="40">
        <f>INT(G13/H13)</f>
        <v>3</v>
      </c>
      <c r="J13" s="40">
        <f>G13-I13*H13</f>
        <v>1</v>
      </c>
      <c r="L13">
        <f>MOD(-0.563,1)</f>
        <v>0.43700000000000006</v>
      </c>
    </row>
    <row r="14" spans="1:12" x14ac:dyDescent="0.45">
      <c r="E14"/>
    </row>
    <row r="15" spans="1:12" x14ac:dyDescent="0.45">
      <c r="E15" s="18" t="s">
        <v>18</v>
      </c>
      <c r="F15" s="19" t="s">
        <v>0</v>
      </c>
      <c r="G15" s="20">
        <f>MOD(10,3)</f>
        <v>1</v>
      </c>
      <c r="H15" s="19"/>
    </row>
    <row r="16" spans="1:12" x14ac:dyDescent="0.45">
      <c r="E16" s="19"/>
      <c r="F16" s="21" t="s">
        <v>8</v>
      </c>
      <c r="G16" s="20">
        <f>MOD(-10,3)</f>
        <v>2</v>
      </c>
      <c r="H16" s="19"/>
    </row>
    <row r="17" spans="5:9" x14ac:dyDescent="0.45">
      <c r="E17"/>
      <c r="G17" s="2"/>
    </row>
    <row r="18" spans="5:9" x14ac:dyDescent="0.45">
      <c r="E18" s="38" t="s">
        <v>14</v>
      </c>
      <c r="F18" s="21" t="s">
        <v>9</v>
      </c>
      <c r="G18" s="37" t="s">
        <v>10</v>
      </c>
      <c r="H18" s="21" t="s">
        <v>11</v>
      </c>
      <c r="I18" s="19" t="s">
        <v>15</v>
      </c>
    </row>
    <row r="19" spans="5:9" x14ac:dyDescent="0.45">
      <c r="E19" s="39"/>
      <c r="F19" s="21" t="s">
        <v>12</v>
      </c>
      <c r="G19" s="37"/>
      <c r="H19" s="21" t="s">
        <v>13</v>
      </c>
      <c r="I19" s="19" t="s">
        <v>16</v>
      </c>
    </row>
  </sheetData>
  <mergeCells count="2">
    <mergeCell ref="G18:G19"/>
    <mergeCell ref="E18:E19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7:G11"/>
  <sheetViews>
    <sheetView workbookViewId="0">
      <selection activeCell="F11" sqref="F11"/>
    </sheetView>
  </sheetViews>
  <sheetFormatPr defaultRowHeight="23.25" x14ac:dyDescent="0.45"/>
  <cols>
    <col min="6" max="6" width="28.33203125" customWidth="1"/>
    <col min="7" max="7" width="75.25" customWidth="1"/>
  </cols>
  <sheetData>
    <row r="7" spans="6:7" ht="57" customHeight="1" x14ac:dyDescent="0.45">
      <c r="G7" s="9" t="s">
        <v>7</v>
      </c>
    </row>
    <row r="10" spans="6:7" ht="26.25" x14ac:dyDescent="0.45">
      <c r="F10" s="22" t="s">
        <v>19</v>
      </c>
    </row>
    <row r="11" spans="6:7" ht="30" customHeight="1" x14ac:dyDescent="0.45">
      <c r="F11" s="23" t="s">
        <v>20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判断奇偶数定性别</vt:lpstr>
      <vt:lpstr>上班时长</vt:lpstr>
      <vt:lpstr>Sheet3</vt:lpstr>
    </vt:vector>
  </TitlesOfParts>
  <Company>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111</cp:lastModifiedBy>
  <dcterms:created xsi:type="dcterms:W3CDTF">2024-05-09T02:38:54Z</dcterms:created>
  <dcterms:modified xsi:type="dcterms:W3CDTF">2024-05-21T00:40:53Z</dcterms:modified>
</cp:coreProperties>
</file>