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 activeTab="1"/>
  </bookViews>
  <sheets>
    <sheet name="TODAY函数" sheetId="1" r:id="rId1"/>
    <sheet name="合同管理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3" i="1"/>
  <c r="A1" i="1" l="1"/>
</calcChain>
</file>

<file path=xl/sharedStrings.xml><?xml version="1.0" encoding="utf-8"?>
<sst xmlns="http://schemas.openxmlformats.org/spreadsheetml/2006/main" count="60" uniqueCount="47">
  <si>
    <t>任务名称</t>
  </si>
  <si>
    <t>截止日期</t>
  </si>
  <si>
    <t>状态</t>
  </si>
  <si>
    <t>备注</t>
  </si>
  <si>
    <t>提醒</t>
  </si>
  <si>
    <t>任务1</t>
  </si>
  <si>
    <t>进行中</t>
  </si>
  <si>
    <t>任务2</t>
  </si>
  <si>
    <t>未开始</t>
  </si>
  <si>
    <t>任务3</t>
  </si>
  <si>
    <t>已完成</t>
  </si>
  <si>
    <t>任务4</t>
  </si>
  <si>
    <t>任务5</t>
  </si>
  <si>
    <t>任务6</t>
  </si>
  <si>
    <t>任务7</t>
  </si>
  <si>
    <t>任务8</t>
  </si>
  <si>
    <t>任务9</t>
  </si>
  <si>
    <t>任务10</t>
  </si>
  <si>
    <t>员工号</t>
  </si>
  <si>
    <t>姓名</t>
  </si>
  <si>
    <t>部门</t>
  </si>
  <si>
    <t>A00002</t>
  </si>
  <si>
    <t>A00003</t>
  </si>
  <si>
    <t>A00004</t>
  </si>
  <si>
    <t>职位</t>
  </si>
  <si>
    <t>学历</t>
  </si>
  <si>
    <t>入职时间</t>
  </si>
  <si>
    <t>转正日期</t>
  </si>
  <si>
    <t>最近一次续签日期</t>
  </si>
  <si>
    <t>合同到期时间</t>
  </si>
  <si>
    <t>合同到期天数</t>
  </si>
  <si>
    <t>A00001</t>
  </si>
  <si>
    <t>让人</t>
  </si>
  <si>
    <t>部门C</t>
  </si>
  <si>
    <t>P3</t>
  </si>
  <si>
    <t>中专</t>
  </si>
  <si>
    <t>战士</t>
  </si>
  <si>
    <t>老板</t>
  </si>
  <si>
    <t>P1</t>
  </si>
  <si>
    <t>高中</t>
  </si>
  <si>
    <t>张飞</t>
  </si>
  <si>
    <t>部门B</t>
  </si>
  <si>
    <t>P2</t>
  </si>
  <si>
    <t>初中</t>
  </si>
  <si>
    <t>A111111</t>
  </si>
  <si>
    <t>武松</t>
  </si>
  <si>
    <t>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</si>
</sst>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5" x14ac:knownFonts="1">
    <font>
      <sz val="16"/>
      <color theme="1"/>
      <name val="阿里巴巴普惠体 B"/>
      <family val="2"/>
      <charset val="134"/>
    </font>
    <font>
      <sz val="14"/>
      <color rgb="FF0D0D0D"/>
      <name val="Segoe UI"/>
      <family val="2"/>
    </font>
    <font>
      <sz val="14"/>
      <color rgb="FF0D0D0D"/>
      <name val="Segoe UI"/>
      <family val="2"/>
    </font>
    <font>
      <sz val="9"/>
      <name val="阿里巴巴普惠体 B"/>
      <family val="2"/>
      <charset val="134"/>
    </font>
    <font>
      <sz val="16"/>
      <color theme="1"/>
      <name val="阿里巴巴普惠体 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3">
    <dxf>
      <fill>
        <patternFill>
          <bgColor rgb="FFFF0000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numFmt numFmtId="176" formatCode="[$-F800]dddd\,\ mmmm\ dd\,\ yyyy"/>
      <alignment horizontal="center" vertical="center" textRotation="0" wrapText="0" indent="0" justifyLastLine="0" shrinkToFit="0" readingOrder="0"/>
    </dxf>
    <dxf>
      <numFmt numFmtId="176" formatCode="[$-F800]dddd\,\ mmmm\ dd\,\ yyyy"/>
      <alignment horizontal="center" vertical="center" textRotation="0" wrapText="0" indent="0" justifyLastLine="0" shrinkToFit="0" readingOrder="0"/>
    </dxf>
    <dxf>
      <numFmt numFmtId="176" formatCode="[$-F800]dddd\,\ mmmm\ dd\,\ yyyy"/>
      <alignment horizontal="center" vertical="center" textRotation="0" wrapText="0" indent="0" justifyLastLine="0" shrinkToFit="0" readingOrder="0"/>
    </dxf>
    <dxf>
      <numFmt numFmtId="176" formatCode="[$-F800]dddd\,\ mmmm\ dd\,\ 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[$-F800]dddd\,\ mmmm\ dd\,\ yyyy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0</xdr:row>
      <xdr:rowOff>304800</xdr:rowOff>
    </xdr:from>
    <xdr:to>
      <xdr:col>7</xdr:col>
      <xdr:colOff>9734550</xdr:colOff>
      <xdr:row>11</xdr:row>
      <xdr:rowOff>314325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304800"/>
          <a:ext cx="11353800" cy="472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表2" displayName="表2" ref="A1:J6" totalsRowShown="0" headerRowDxfId="12" dataDxfId="11">
  <autoFilter ref="A1:J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员工号" dataDxfId="10"/>
    <tableColumn id="2" name="姓名" dataDxfId="9"/>
    <tableColumn id="3" name="部门" dataDxfId="8"/>
    <tableColumn id="4" name="职位" dataDxfId="7"/>
    <tableColumn id="5" name="学历" dataDxfId="6"/>
    <tableColumn id="8" name="入职时间" dataDxfId="5"/>
    <tableColumn id="9" name="转正日期" dataDxfId="4"/>
    <tableColumn id="10" name="最近一次续签日期" dataDxfId="3"/>
    <tableColumn id="11" name="合同到期时间" dataDxfId="2"/>
    <tableColumn id="12" name="合同到期天数" dataDxfId="1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F5" sqref="F5"/>
    </sheetView>
  </sheetViews>
  <sheetFormatPr defaultColWidth="10.4140625" defaultRowHeight="33.75" customHeight="1" x14ac:dyDescent="0.45"/>
  <cols>
    <col min="1" max="7" width="10.4140625" style="1"/>
    <col min="8" max="8" width="99.25" style="1" customWidth="1"/>
    <col min="9" max="16384" width="10.4140625" style="1"/>
  </cols>
  <sheetData>
    <row r="1" spans="1:15" ht="33.75" customHeight="1" thickBot="1" x14ac:dyDescent="0.5">
      <c r="A1" s="8">
        <f ca="1">TODAY()</f>
        <v>45433</v>
      </c>
    </row>
    <row r="2" spans="1:15" ht="33.75" customHeight="1" thickBot="1" x14ac:dyDescent="0.4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  <c r="H2"/>
      <c r="I2" s="6"/>
      <c r="J2" s="6"/>
      <c r="K2" s="6"/>
      <c r="L2" s="6"/>
      <c r="M2" s="6"/>
      <c r="N2" s="6"/>
      <c r="O2" s="6"/>
    </row>
    <row r="3" spans="1:15" ht="33.75" customHeight="1" thickBot="1" x14ac:dyDescent="0.5">
      <c r="A3" s="2" t="s">
        <v>5</v>
      </c>
      <c r="B3" s="11">
        <v>45427</v>
      </c>
      <c r="C3" s="2" t="s">
        <v>6</v>
      </c>
      <c r="D3" s="2"/>
      <c r="E3" s="4" t="str">
        <f ca="1">IF(B3-TODAY()&gt;=5,"",IF(B3-TODAY()&lt;=0,"已逾期","临近日期"))</f>
        <v>已逾期</v>
      </c>
      <c r="H3"/>
      <c r="I3" s="6"/>
      <c r="J3" s="6"/>
      <c r="K3" s="6"/>
      <c r="L3" s="6"/>
      <c r="M3" s="6"/>
      <c r="N3" s="6"/>
      <c r="O3" s="6"/>
    </row>
    <row r="4" spans="1:15" ht="33.75" customHeight="1" thickBot="1" x14ac:dyDescent="0.5">
      <c r="A4" s="2" t="s">
        <v>7</v>
      </c>
      <c r="B4" s="3">
        <v>45432</v>
      </c>
      <c r="C4" s="2" t="s">
        <v>8</v>
      </c>
      <c r="D4" s="2"/>
      <c r="E4" s="4" t="str">
        <f t="shared" ref="E4:E12" ca="1" si="0">IF(B4-TODAY()&gt;=5,"",IF(B4-TODAY()&lt;=0,"已逾期","临近日期"))</f>
        <v>已逾期</v>
      </c>
      <c r="H4"/>
      <c r="I4" s="6"/>
      <c r="J4" s="6"/>
      <c r="K4" s="6"/>
      <c r="L4" s="6"/>
      <c r="M4" s="6"/>
      <c r="N4" s="6"/>
      <c r="O4" s="6"/>
    </row>
    <row r="5" spans="1:15" ht="33.75" customHeight="1" thickBot="1" x14ac:dyDescent="0.5">
      <c r="A5" s="2" t="s">
        <v>9</v>
      </c>
      <c r="B5" s="3">
        <v>45422</v>
      </c>
      <c r="C5" s="2" t="s">
        <v>10</v>
      </c>
      <c r="D5" s="2"/>
      <c r="E5" s="4" t="str">
        <f t="shared" ca="1" si="0"/>
        <v>已逾期</v>
      </c>
      <c r="F5" s="5"/>
      <c r="H5"/>
      <c r="I5" s="6"/>
      <c r="J5" s="6"/>
      <c r="K5" s="6"/>
      <c r="L5" s="6"/>
      <c r="M5" s="6"/>
      <c r="N5" s="6"/>
      <c r="O5" s="6"/>
    </row>
    <row r="6" spans="1:15" ht="33.75" customHeight="1" thickBot="1" x14ac:dyDescent="0.5">
      <c r="A6" s="2" t="s">
        <v>11</v>
      </c>
      <c r="B6" s="3">
        <v>45437</v>
      </c>
      <c r="C6" s="2" t="s">
        <v>6</v>
      </c>
      <c r="D6" s="2"/>
      <c r="E6" s="4" t="str">
        <f t="shared" ca="1" si="0"/>
        <v>临近日期</v>
      </c>
      <c r="F6" s="5"/>
      <c r="H6"/>
      <c r="I6" s="6"/>
      <c r="J6" s="6"/>
      <c r="K6" s="6"/>
      <c r="L6" s="6"/>
      <c r="M6" s="6"/>
      <c r="N6" s="6"/>
      <c r="O6" s="6"/>
    </row>
    <row r="7" spans="1:15" ht="33.75" customHeight="1" thickBot="1" x14ac:dyDescent="0.5">
      <c r="A7" s="2" t="s">
        <v>12</v>
      </c>
      <c r="B7" s="3">
        <v>45442</v>
      </c>
      <c r="C7" s="2" t="s">
        <v>8</v>
      </c>
      <c r="D7" s="2"/>
      <c r="E7" s="4" t="str">
        <f t="shared" ca="1" si="0"/>
        <v/>
      </c>
      <c r="H7"/>
      <c r="I7" s="6"/>
      <c r="J7" s="6"/>
      <c r="K7" s="6"/>
      <c r="L7" s="6"/>
      <c r="M7" s="6"/>
      <c r="N7" s="6"/>
      <c r="O7" s="6"/>
    </row>
    <row r="8" spans="1:15" ht="33.75" customHeight="1" thickBot="1" x14ac:dyDescent="0.5">
      <c r="A8" s="2" t="s">
        <v>13</v>
      </c>
      <c r="B8" s="3">
        <v>45424</v>
      </c>
      <c r="C8" s="2" t="s">
        <v>8</v>
      </c>
      <c r="D8" s="2"/>
      <c r="E8" s="4" t="str">
        <f t="shared" ca="1" si="0"/>
        <v>已逾期</v>
      </c>
      <c r="H8"/>
      <c r="I8" s="6"/>
      <c r="J8" s="6"/>
      <c r="K8" s="6"/>
      <c r="L8" s="6"/>
      <c r="M8" s="6"/>
      <c r="N8" s="6"/>
      <c r="O8" s="6"/>
    </row>
    <row r="9" spans="1:15" ht="33.75" customHeight="1" thickBot="1" x14ac:dyDescent="0.5">
      <c r="A9" s="2" t="s">
        <v>14</v>
      </c>
      <c r="B9" s="3">
        <v>45430</v>
      </c>
      <c r="C9" s="2" t="s">
        <v>6</v>
      </c>
      <c r="D9" s="2"/>
      <c r="E9" s="4" t="str">
        <f t="shared" ca="1" si="0"/>
        <v>已逾期</v>
      </c>
      <c r="H9"/>
      <c r="I9" s="6"/>
      <c r="J9" s="6"/>
      <c r="K9" s="6"/>
      <c r="L9" s="6"/>
      <c r="M9" s="6"/>
      <c r="N9" s="6"/>
      <c r="O9" s="6"/>
    </row>
    <row r="10" spans="1:15" ht="33.75" customHeight="1" thickBot="1" x14ac:dyDescent="0.5">
      <c r="A10" s="2" t="s">
        <v>15</v>
      </c>
      <c r="B10" s="3">
        <v>45434</v>
      </c>
      <c r="C10" s="2" t="s">
        <v>8</v>
      </c>
      <c r="D10" s="2"/>
      <c r="E10" s="4" t="str">
        <f t="shared" ca="1" si="0"/>
        <v>临近日期</v>
      </c>
      <c r="H10"/>
      <c r="I10" s="6"/>
      <c r="J10" s="6"/>
      <c r="K10" s="6"/>
      <c r="L10" s="6"/>
      <c r="M10" s="6"/>
      <c r="N10" s="6"/>
      <c r="O10" s="6"/>
    </row>
    <row r="11" spans="1:15" ht="33.75" customHeight="1" thickBot="1" x14ac:dyDescent="0.5">
      <c r="A11" s="2" t="s">
        <v>16</v>
      </c>
      <c r="B11" s="3">
        <v>45440</v>
      </c>
      <c r="C11" s="2" t="s">
        <v>10</v>
      </c>
      <c r="D11" s="2"/>
      <c r="E11" s="4" t="str">
        <f t="shared" ca="1" si="0"/>
        <v/>
      </c>
      <c r="H11"/>
      <c r="I11" s="6"/>
      <c r="J11" s="6"/>
      <c r="K11" s="6"/>
      <c r="L11" s="6"/>
      <c r="M11" s="6"/>
      <c r="N11" s="6"/>
      <c r="O11" s="6"/>
    </row>
    <row r="12" spans="1:15" ht="33.75" customHeight="1" thickBot="1" x14ac:dyDescent="0.5">
      <c r="A12" s="2" t="s">
        <v>17</v>
      </c>
      <c r="B12" s="3">
        <v>45428</v>
      </c>
      <c r="C12" s="2" t="s">
        <v>6</v>
      </c>
      <c r="D12" s="2"/>
      <c r="E12" s="4" t="str">
        <f t="shared" ca="1" si="0"/>
        <v>已逾期</v>
      </c>
      <c r="H12"/>
    </row>
  </sheetData>
  <phoneticPr fontId="3" type="noConversion"/>
  <conditionalFormatting sqref="E1:E1048576">
    <cfRule type="containsText" dxfId="0" priority="1" operator="containsText" text="临近日期">
      <formula>NOT(ISERROR(SEARCH("临近日期",E1)))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13" sqref="E13"/>
    </sheetView>
  </sheetViews>
  <sheetFormatPr defaultRowHeight="23.25" x14ac:dyDescent="0.45"/>
  <cols>
    <col min="1" max="5" width="8.6640625" style="1"/>
    <col min="6" max="6" width="11.58203125" style="7" customWidth="1"/>
    <col min="7" max="7" width="10.75" style="7" bestFit="1" customWidth="1"/>
    <col min="8" max="8" width="15.83203125" style="7" customWidth="1"/>
    <col min="9" max="9" width="12.33203125" style="7" customWidth="1"/>
    <col min="10" max="10" width="12.33203125" style="8" customWidth="1"/>
    <col min="11" max="16384" width="8.6640625" style="1"/>
  </cols>
  <sheetData>
    <row r="1" spans="1:10" x14ac:dyDescent="0.45">
      <c r="A1" s="1" t="s">
        <v>18</v>
      </c>
      <c r="B1" s="1" t="s">
        <v>19</v>
      </c>
      <c r="C1" s="1" t="s">
        <v>20</v>
      </c>
      <c r="D1" s="1" t="s">
        <v>24</v>
      </c>
      <c r="E1" s="1" t="s">
        <v>25</v>
      </c>
      <c r="F1" s="7" t="s">
        <v>26</v>
      </c>
      <c r="G1" s="7" t="s">
        <v>27</v>
      </c>
      <c r="H1" s="7" t="s">
        <v>28</v>
      </c>
      <c r="I1" s="7" t="s">
        <v>29</v>
      </c>
      <c r="J1" s="8" t="s">
        <v>30</v>
      </c>
    </row>
    <row r="2" spans="1:10" x14ac:dyDescent="0.45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7">
        <v>45417</v>
      </c>
    </row>
    <row r="3" spans="1:10" x14ac:dyDescent="0.45">
      <c r="A3" s="1" t="s">
        <v>21</v>
      </c>
      <c r="B3" s="1" t="s">
        <v>36</v>
      </c>
      <c r="C3" s="1" t="s">
        <v>33</v>
      </c>
      <c r="D3" s="1" t="s">
        <v>34</v>
      </c>
      <c r="E3" s="1" t="s">
        <v>35</v>
      </c>
      <c r="F3" s="7">
        <v>45413</v>
      </c>
      <c r="G3" s="7">
        <v>43956</v>
      </c>
      <c r="H3" s="7">
        <v>45417</v>
      </c>
      <c r="I3" s="7">
        <v>45782</v>
      </c>
    </row>
    <row r="4" spans="1:10" x14ac:dyDescent="0.45">
      <c r="A4" s="1" t="s">
        <v>22</v>
      </c>
      <c r="B4" s="1" t="s">
        <v>37</v>
      </c>
      <c r="C4" s="1" t="s">
        <v>33</v>
      </c>
      <c r="D4" s="1" t="s">
        <v>38</v>
      </c>
      <c r="E4" s="1" t="s">
        <v>39</v>
      </c>
      <c r="F4" s="7">
        <v>45324</v>
      </c>
      <c r="G4" s="7">
        <v>43956</v>
      </c>
      <c r="H4" s="7">
        <v>45417</v>
      </c>
      <c r="I4" s="7">
        <v>45478</v>
      </c>
    </row>
    <row r="5" spans="1:10" x14ac:dyDescent="0.45">
      <c r="A5" s="1" t="s">
        <v>23</v>
      </c>
      <c r="B5" s="1" t="s">
        <v>40</v>
      </c>
      <c r="C5" s="1" t="s">
        <v>41</v>
      </c>
      <c r="D5" s="1" t="s">
        <v>42</v>
      </c>
      <c r="E5" s="1" t="s">
        <v>43</v>
      </c>
      <c r="F5" s="7">
        <v>45293</v>
      </c>
      <c r="G5" s="7">
        <v>43956</v>
      </c>
      <c r="H5" s="7">
        <v>45417</v>
      </c>
      <c r="I5" s="7">
        <v>45437</v>
      </c>
    </row>
    <row r="6" spans="1:10" x14ac:dyDescent="0.45">
      <c r="A6" s="1" t="s">
        <v>44</v>
      </c>
      <c r="B6" s="1" t="s">
        <v>45</v>
      </c>
      <c r="C6" s="1" t="s">
        <v>41</v>
      </c>
      <c r="D6" s="1" t="s">
        <v>46</v>
      </c>
      <c r="E6" s="1" t="s">
        <v>39</v>
      </c>
      <c r="F6" s="7">
        <v>45424</v>
      </c>
      <c r="G6" s="7">
        <v>45427</v>
      </c>
      <c r="H6" s="7">
        <v>45427</v>
      </c>
      <c r="I6" s="7">
        <v>45792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TODAY函数</vt:lpstr>
      <vt:lpstr>合同管理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2024-05-09T09:24:09Z</dcterms:created>
  <dcterms:modified xsi:type="dcterms:W3CDTF">2024-05-21T06:49:22Z</dcterms:modified>
</cp:coreProperties>
</file>