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二、【Excle函数进阶】课程素材文档\"/>
    </mc:Choice>
  </mc:AlternateContent>
  <bookViews>
    <workbookView xWindow="0" yWindow="0" windowWidth="14400" windowHeight="11175" tabRatio="697" activeTab="2"/>
  </bookViews>
  <sheets>
    <sheet name="20.动态排班表【未完成】 DAYS函数" sheetId="5" r:id="rId1"/>
    <sheet name="21.动态排班表【未完成】 row,column函数" sheetId="4" r:id="rId2"/>
    <sheet name="22.动态排班表【未完成】 TEXT函数" sheetId="6" r:id="rId3"/>
    <sheet name="22.TEXT函数常用格式代码示例" sheetId="8" r:id="rId4"/>
    <sheet name="动态排班表【完成】" sheetId="1" r:id="rId5"/>
    <sheet name="Sheet3" sheetId="7" state="hidden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0" i="4" l="1"/>
  <c r="A9" i="4"/>
  <c r="A10" i="4"/>
  <c r="A6" i="4"/>
  <c r="A7" i="4"/>
  <c r="A8" i="4"/>
  <c r="A11" i="4"/>
  <c r="A12" i="4"/>
  <c r="A13" i="4"/>
  <c r="A14" i="4"/>
  <c r="A15" i="4"/>
  <c r="A16" i="4"/>
  <c r="A17" i="4"/>
  <c r="A18" i="4"/>
  <c r="A19" i="4"/>
  <c r="A20" i="4"/>
  <c r="A21" i="4"/>
  <c r="A5" i="4"/>
  <c r="AJ7" i="5"/>
  <c r="H2" i="1"/>
  <c r="B8" i="8" l="1"/>
  <c r="B9" i="8"/>
  <c r="B10" i="8" s="1"/>
  <c r="B6" i="8"/>
  <c r="B5" i="8"/>
  <c r="B4" i="8"/>
  <c r="B3" i="8"/>
  <c r="B2" i="8"/>
  <c r="A6" i="6" l="1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5" i="6"/>
  <c r="H2" i="6"/>
  <c r="AB3" i="6" s="1"/>
  <c r="F3" i="6" l="1"/>
  <c r="T3" i="6"/>
  <c r="U3" i="6"/>
  <c r="Q3" i="6"/>
  <c r="S3" i="6"/>
  <c r="AG3" i="6"/>
  <c r="V3" i="6"/>
  <c r="W3" i="6"/>
  <c r="L3" i="6"/>
  <c r="X3" i="6"/>
  <c r="AC3" i="6"/>
  <c r="AD3" i="6"/>
  <c r="AF3" i="6"/>
  <c r="J3" i="6"/>
  <c r="Y3" i="6"/>
  <c r="N3" i="6"/>
  <c r="Z3" i="6"/>
  <c r="E3" i="6"/>
  <c r="AE3" i="6"/>
  <c r="M3" i="6"/>
  <c r="C3" i="6"/>
  <c r="O3" i="6"/>
  <c r="AA3" i="6"/>
  <c r="R3" i="6"/>
  <c r="G3" i="6"/>
  <c r="H3" i="6"/>
  <c r="I3" i="6"/>
  <c r="K3" i="6"/>
  <c r="D3" i="6"/>
  <c r="P3" i="6"/>
  <c r="G3" i="1"/>
  <c r="G4" i="1" s="1"/>
  <c r="H2" i="4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5" i="1"/>
  <c r="AF3" i="4" l="1"/>
  <c r="AG3" i="4"/>
  <c r="C3" i="4"/>
  <c r="E3" i="1"/>
  <c r="E4" i="1" s="1"/>
  <c r="D3" i="1"/>
  <c r="D4" i="1" s="1"/>
  <c r="C3" i="1"/>
  <c r="C4" i="1" s="1"/>
  <c r="AG3" i="1"/>
  <c r="AG4" i="1" s="1"/>
  <c r="F3" i="1"/>
  <c r="F4" i="1" s="1"/>
  <c r="N3" i="1"/>
  <c r="N4" i="1" s="1"/>
  <c r="R3" i="1"/>
  <c r="R4" i="1" s="1"/>
  <c r="Q3" i="1"/>
  <c r="Q4" i="1" s="1"/>
  <c r="AB3" i="1"/>
  <c r="AB4" i="1" s="1"/>
  <c r="M3" i="1"/>
  <c r="M4" i="1" s="1"/>
  <c r="P3" i="1"/>
  <c r="P4" i="1" s="1"/>
  <c r="AD3" i="1"/>
  <c r="AD4" i="1" s="1"/>
  <c r="AC3" i="1"/>
  <c r="AC4" i="1" s="1"/>
  <c r="AA3" i="1"/>
  <c r="AA4" i="1" s="1"/>
  <c r="O3" i="1"/>
  <c r="O4" i="1" s="1"/>
  <c r="Z3" i="1"/>
  <c r="Z4" i="1" s="1"/>
  <c r="Y3" i="1"/>
  <c r="Y4" i="1" s="1"/>
  <c r="X3" i="1"/>
  <c r="X4" i="1" s="1"/>
  <c r="L3" i="1"/>
  <c r="L4" i="1" s="1"/>
  <c r="W3" i="1"/>
  <c r="W4" i="1" s="1"/>
  <c r="K3" i="1"/>
  <c r="K4" i="1" s="1"/>
  <c r="V3" i="1"/>
  <c r="V4" i="1" s="1"/>
  <c r="I3" i="1"/>
  <c r="I4" i="1" s="1"/>
  <c r="AF3" i="1"/>
  <c r="AF4" i="1" s="1"/>
  <c r="T3" i="1"/>
  <c r="T4" i="1" s="1"/>
  <c r="H3" i="1"/>
  <c r="H4" i="1" s="1"/>
  <c r="J3" i="1"/>
  <c r="J4" i="1" s="1"/>
  <c r="U3" i="1"/>
  <c r="U4" i="1" s="1"/>
  <c r="AE3" i="1"/>
  <c r="AE4" i="1" s="1"/>
  <c r="S3" i="1"/>
  <c r="S4" i="1" s="1"/>
</calcChain>
</file>

<file path=xl/sharedStrings.xml><?xml version="1.0" encoding="utf-8"?>
<sst xmlns="http://schemas.openxmlformats.org/spreadsheetml/2006/main" count="170" uniqueCount="46">
  <si>
    <t>序号</t>
    <phoneticPr fontId="3" type="noConversion"/>
  </si>
  <si>
    <t>动态排班表</t>
    <phoneticPr fontId="3" type="noConversion"/>
  </si>
  <si>
    <t>A</t>
  </si>
  <si>
    <t>B</t>
  </si>
  <si>
    <t>小明</t>
    <phoneticPr fontId="2" type="noConversion"/>
  </si>
  <si>
    <t>沈龙威</t>
  </si>
  <si>
    <t>陈和军</t>
  </si>
  <si>
    <t>博鑫雅居</t>
  </si>
  <si>
    <t>海德公馆</t>
  </si>
  <si>
    <t>黎总</t>
  </si>
  <si>
    <t>周先生</t>
  </si>
  <si>
    <t>陆丹</t>
  </si>
  <si>
    <t>肖雯</t>
  </si>
  <si>
    <t>曹梅芳</t>
  </si>
  <si>
    <t>碧桂园</t>
  </si>
  <si>
    <t>商女士</t>
  </si>
  <si>
    <t>梅丽萍</t>
  </si>
  <si>
    <t>何阿姨</t>
  </si>
  <si>
    <t>田菊</t>
  </si>
  <si>
    <t>肖建英</t>
  </si>
  <si>
    <t>毕美女</t>
  </si>
  <si>
    <t>日期星期姓名</t>
    <phoneticPr fontId="3" type="noConversion"/>
  </si>
  <si>
    <t>休</t>
  </si>
  <si>
    <t>C</t>
  </si>
  <si>
    <t>A班7点-15点，B班15点-23点，C班23点-7点</t>
    <phoneticPr fontId="2" type="noConversion"/>
  </si>
  <si>
    <t>保安部动态排班表</t>
    <phoneticPr fontId="3" type="noConversion"/>
  </si>
  <si>
    <r>
      <t>=DAYS(</t>
    </r>
    <r>
      <rPr>
        <sz val="18"/>
        <color rgb="FFFF0000"/>
        <rFont val="阿里巴巴普惠体 B"/>
        <family val="1"/>
        <charset val="134"/>
      </rPr>
      <t>end_date</t>
    </r>
    <r>
      <rPr>
        <sz val="18"/>
        <color theme="1"/>
        <rFont val="阿里巴巴普惠体 B"/>
        <family val="2"/>
        <charset val="134"/>
      </rPr>
      <t>,</t>
    </r>
    <r>
      <rPr>
        <sz val="18"/>
        <color rgb="FF0070C0"/>
        <rFont val="阿里巴巴普惠体 B"/>
        <family val="1"/>
        <charset val="134"/>
      </rPr>
      <t xml:space="preserve"> start_date</t>
    </r>
    <r>
      <rPr>
        <sz val="18"/>
        <color theme="1"/>
        <rFont val="阿里巴巴普惠体 B"/>
        <family val="2"/>
        <charset val="134"/>
      </rPr>
      <t>)</t>
    </r>
    <phoneticPr fontId="2" type="noConversion"/>
  </si>
  <si>
    <t>DAYS函数是一种用来计算两个日期之间的天数的函数</t>
    <phoneticPr fontId="2" type="noConversion"/>
  </si>
  <si>
    <r>
      <t>=DAYS(</t>
    </r>
    <r>
      <rPr>
        <sz val="18"/>
        <color rgb="FFFF0000"/>
        <rFont val="阿里巴巴普惠体 B"/>
        <family val="1"/>
        <charset val="134"/>
      </rPr>
      <t>截至日期</t>
    </r>
    <r>
      <rPr>
        <sz val="18"/>
        <color theme="1"/>
        <rFont val="阿里巴巴普惠体 B"/>
        <family val="2"/>
        <charset val="134"/>
      </rPr>
      <t xml:space="preserve">, </t>
    </r>
    <r>
      <rPr>
        <sz val="18"/>
        <color rgb="FF0070C0"/>
        <rFont val="阿里巴巴普惠体 B"/>
        <family val="1"/>
        <charset val="134"/>
      </rPr>
      <t>起始日期</t>
    </r>
    <r>
      <rPr>
        <sz val="18"/>
        <color theme="1"/>
        <rFont val="阿里巴巴普惠体 B"/>
        <family val="2"/>
        <charset val="134"/>
      </rPr>
      <t>)</t>
    </r>
    <phoneticPr fontId="2" type="noConversion"/>
  </si>
  <si>
    <t>COLUMN函数用于返回单元格或单元格区域的列号</t>
    <phoneticPr fontId="2" type="noConversion"/>
  </si>
  <si>
    <t>=COLUMN([reference])</t>
    <phoneticPr fontId="2" type="noConversion"/>
  </si>
  <si>
    <t>=COLUMN([可选参数，要引用的单元格])</t>
    <phoneticPr fontId="2" type="noConversion"/>
  </si>
  <si>
    <t>reference是一个可选参数，表示要返回其列号的单元格引用。
如果不提供reference参数，COLUMN函数将返回包含该函数的单元格所在的列号。</t>
    <phoneticPr fontId="2" type="noConversion"/>
  </si>
  <si>
    <t>1. 日期格式</t>
  </si>
  <si>
    <t>2. 时间格式</t>
  </si>
  <si>
    <t>"aaa"：显示为星期的最后一个字（例如：三）</t>
    <phoneticPr fontId="2" type="noConversion"/>
  </si>
  <si>
    <t>"yyyy年m月d日"：显示为四位年份、两位月份和两位日期（例如：2023-05-10）</t>
    <phoneticPr fontId="2" type="noConversion"/>
  </si>
  <si>
    <t>"dd/mm/yyyy"：显示为两位日期、两位月份和四位年份（例如：10/05/2023）</t>
    <phoneticPr fontId="2" type="noConversion"/>
  </si>
  <si>
    <t>"mmm yyyy"：显示为月份的缩写和四位年份（例如：May 2023）</t>
    <phoneticPr fontId="2" type="noConversion"/>
  </si>
  <si>
    <t>"aaaa"：显示为星期的全称（例如：星期三）</t>
    <phoneticPr fontId="2" type="noConversion"/>
  </si>
  <si>
    <t>"hh:mm:ss"：显示为小时、分钟和秒（例如：10:47:54）</t>
    <phoneticPr fontId="2" type="noConversion"/>
  </si>
  <si>
    <t>"h时mm分ss秒"：如果小时数超过24，则减去24（例如：25:47:54 表示1小时47分54秒）</t>
    <phoneticPr fontId="2" type="noConversion"/>
  </si>
  <si>
    <t>"hh:mm AM/PM"：12小时制，并显示上午/下午（例如：10:47 AM）</t>
    <phoneticPr fontId="2" type="noConversion"/>
  </si>
  <si>
    <t>TEXT函数将数值、日期、时间等转换为指定的文本格式</t>
    <phoneticPr fontId="2" type="noConversion"/>
  </si>
  <si>
    <t>=TEXT(value, format_text)</t>
    <phoneticPr fontId="2" type="noConversion"/>
  </si>
  <si>
    <t>=TEXT(要格式化的值, “格式化文本字符串”)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</si>
</sst>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d"/>
    <numFmt numFmtId="177" formatCode="0&quot;年&quot;"/>
    <numFmt numFmtId="178" formatCode="0&quot;月&quot;"/>
    <numFmt numFmtId="179" formatCode="&quot;本月共&quot;0&quot;天&quot;"/>
    <numFmt numFmtId="180" formatCode="h&quot;时&quot;mm&quot;分&quot;ss&quot;秒&quot;;@"/>
    <numFmt numFmtId="181" formatCode="[$-F800]dddd\,\ mmmm\ dd\,\ yyyy"/>
    <numFmt numFmtId="184" formatCode="&quot;本&quot;&quot;月&quot;&quot;共&quot;0&quot;日&quot;"/>
  </numFmts>
  <fonts count="16" x14ac:knownFonts="1">
    <font>
      <sz val="16"/>
      <color theme="1"/>
      <name val="阿里巴巴普惠体 B"/>
      <family val="2"/>
      <charset val="134"/>
    </font>
    <font>
      <sz val="16"/>
      <color theme="0"/>
      <name val="阿里巴巴普惠体 B"/>
      <family val="2"/>
      <charset val="134"/>
    </font>
    <font>
      <sz val="9"/>
      <name val="阿里巴巴普惠体 B"/>
      <family val="2"/>
      <charset val="134"/>
    </font>
    <font>
      <sz val="9"/>
      <name val="等线"/>
      <family val="2"/>
      <charset val="134"/>
      <scheme val="minor"/>
    </font>
    <font>
      <sz val="22"/>
      <color theme="0"/>
      <name val="阿里巴巴普惠体 B"/>
      <family val="1"/>
      <charset val="134"/>
    </font>
    <font>
      <sz val="20"/>
      <color theme="0"/>
      <name val="阿里巴巴普惠体 B"/>
      <family val="1"/>
      <charset val="134"/>
    </font>
    <font>
      <sz val="20"/>
      <color theme="0"/>
      <name val="等线"/>
      <family val="2"/>
      <charset val="134"/>
      <scheme val="minor"/>
    </font>
    <font>
      <sz val="20"/>
      <color rgb="FFFFFF00"/>
      <name val="阿里巴巴普惠体 B"/>
      <family val="1"/>
      <charset val="134"/>
    </font>
    <font>
      <sz val="18"/>
      <color theme="1"/>
      <name val="阿里巴巴普惠体 B"/>
      <family val="2"/>
      <charset val="134"/>
    </font>
    <font>
      <sz val="18"/>
      <color rgb="FFFF0000"/>
      <name val="阿里巴巴普惠体 B"/>
      <family val="1"/>
      <charset val="134"/>
    </font>
    <font>
      <sz val="18"/>
      <color rgb="FF0070C0"/>
      <name val="阿里巴巴普惠体 B"/>
      <family val="1"/>
      <charset val="134"/>
    </font>
    <font>
      <sz val="16"/>
      <color rgb="FF05073B"/>
      <name val="阿里巴巴普惠体 B"/>
      <family val="1"/>
      <charset val="134"/>
    </font>
    <font>
      <sz val="18"/>
      <color rgb="FF05073B"/>
      <name val="阿里巴巴普惠体 B"/>
      <family val="1"/>
      <charset val="134"/>
    </font>
    <font>
      <sz val="18"/>
      <color theme="1"/>
      <name val="阿里巴巴普惠体 B"/>
      <family val="1"/>
      <charset val="134"/>
    </font>
    <font>
      <sz val="16"/>
      <color theme="1"/>
      <name val="阿里巴巴普惠体 B"/>
      <family val="1"/>
      <charset val="134"/>
    </font>
    <font>
      <b/>
      <sz val="20"/>
      <color rgb="FF05073B"/>
      <name val="阿里巴巴普惠体 B"/>
      <family val="1"/>
      <charset val="134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57" fontId="6" fillId="2" borderId="0" xfId="0" applyNumberFormat="1" applyFont="1" applyFill="1" applyBorder="1" applyAlignment="1">
      <alignment vertical="center"/>
    </xf>
    <xf numFmtId="0" fontId="1" fillId="2" borderId="0" xfId="0" applyFont="1" applyFill="1" applyBorder="1">
      <alignment vertical="center"/>
    </xf>
    <xf numFmtId="57" fontId="7" fillId="2" borderId="0" xfId="0" applyNumberFormat="1" applyFont="1" applyFill="1" applyBorder="1" applyAlignment="1">
      <alignment vertical="center"/>
    </xf>
    <xf numFmtId="0" fontId="11" fillId="5" borderId="0" xfId="0" applyFont="1" applyFill="1">
      <alignment vertical="center"/>
    </xf>
    <xf numFmtId="0" fontId="8" fillId="7" borderId="0" xfId="0" quotePrefix="1" applyFont="1" applyFill="1">
      <alignment vertical="center"/>
    </xf>
    <xf numFmtId="177" fontId="5" fillId="2" borderId="3" xfId="0" applyNumberFormat="1" applyFont="1" applyFill="1" applyBorder="1" applyAlignment="1">
      <alignment vertical="center"/>
    </xf>
    <xf numFmtId="0" fontId="11" fillId="5" borderId="0" xfId="0" applyFont="1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13" fillId="7" borderId="0" xfId="0" quotePrefix="1" applyFont="1" applyFill="1">
      <alignment vertical="center"/>
    </xf>
    <xf numFmtId="14" fontId="0" fillId="0" borderId="0" xfId="0" applyNumberFormat="1">
      <alignment vertical="center"/>
    </xf>
    <xf numFmtId="181" fontId="0" fillId="0" borderId="0" xfId="0" applyNumberFormat="1">
      <alignment vertical="center"/>
    </xf>
    <xf numFmtId="0" fontId="12" fillId="5" borderId="0" xfId="0" applyFont="1" applyFill="1" applyAlignment="1">
      <alignment vertical="center" wrapText="1"/>
    </xf>
    <xf numFmtId="0" fontId="15" fillId="8" borderId="0" xfId="0" applyFont="1" applyFill="1" applyAlignment="1">
      <alignment horizontal="left" vertical="center" wrapText="1" indent="1"/>
    </xf>
    <xf numFmtId="0" fontId="11" fillId="7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horizontal="left" vertical="center" wrapText="1" indent="2"/>
    </xf>
    <xf numFmtId="0" fontId="14" fillId="9" borderId="2" xfId="0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180" fontId="14" fillId="6" borderId="2" xfId="0" applyNumberFormat="1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/>
    </xf>
    <xf numFmtId="178" fontId="5" fillId="2" borderId="3" xfId="0" applyNumberFormat="1" applyFont="1" applyFill="1" applyBorder="1" applyAlignment="1">
      <alignment horizontal="left" vertical="center"/>
    </xf>
    <xf numFmtId="179" fontId="5" fillId="2" borderId="3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177" fontId="5" fillId="2" borderId="4" xfId="0" applyNumberFormat="1" applyFont="1" applyFill="1" applyBorder="1" applyAlignment="1">
      <alignment horizontal="center" vertical="center"/>
    </xf>
    <xf numFmtId="177" fontId="5" fillId="2" borderId="3" xfId="0" applyNumberFormat="1" applyFont="1" applyFill="1" applyBorder="1" applyAlignment="1">
      <alignment horizontal="center" vertical="center"/>
    </xf>
    <xf numFmtId="176" fontId="0" fillId="7" borderId="2" xfId="0" applyNumberFormat="1" applyFill="1" applyBorder="1" applyAlignment="1">
      <alignment horizontal="center" vertical="center"/>
    </xf>
    <xf numFmtId="176" fontId="0" fillId="7" borderId="1" xfId="0" applyNumberForma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184" fontId="0" fillId="0" borderId="0" xfId="0" applyNumberFormat="1">
      <alignment vertical="center"/>
    </xf>
  </cellXfs>
  <cellStyles count="1">
    <cellStyle name="常规" xfId="0" builtinId="0"/>
  </cellStyles>
  <dxfs count="8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pin" dx="22" fmlaLink="$A$2" max="3000" min="2000" page="10" val="2025"/>
</file>

<file path=xl/ctrlProps/ctrlProp2.xml><?xml version="1.0" encoding="utf-8"?>
<formControlPr xmlns="http://schemas.microsoft.com/office/spreadsheetml/2009/9/main" objectType="Spin" dx="22" fmlaLink="$E$2" max="12" min="1" page="10" val="2"/>
</file>

<file path=xl/ctrlProps/ctrlProp3.xml><?xml version="1.0" encoding="utf-8"?>
<formControlPr xmlns="http://schemas.microsoft.com/office/spreadsheetml/2009/9/main" objectType="Spin" dx="22" fmlaLink="$A$2" max="3000" min="2000" page="10" val="2024"/>
</file>

<file path=xl/ctrlProps/ctrlProp4.xml><?xml version="1.0" encoding="utf-8"?>
<formControlPr xmlns="http://schemas.microsoft.com/office/spreadsheetml/2009/9/main" objectType="Spin" dx="22" fmlaLink="$E$2" max="12" min="1" page="10" val="2"/>
</file>

<file path=xl/ctrlProps/ctrlProp5.xml><?xml version="1.0" encoding="utf-8"?>
<formControlPr xmlns="http://schemas.microsoft.com/office/spreadsheetml/2009/9/main" objectType="Spin" dx="22" fmlaLink="$A$2" max="3000" min="2000" page="10" val="2027"/>
</file>

<file path=xl/ctrlProps/ctrlProp6.xml><?xml version="1.0" encoding="utf-8"?>
<formControlPr xmlns="http://schemas.microsoft.com/office/spreadsheetml/2009/9/main" objectType="Spin" dx="22" fmlaLink="$E$2" max="12" min="1" page="10" val="2"/>
</file>

<file path=xl/ctrlProps/ctrlProp7.xml><?xml version="1.0" encoding="utf-8"?>
<formControlPr xmlns="http://schemas.microsoft.com/office/spreadsheetml/2009/9/main" objectType="Spin" dx="22" fmlaLink="$A$2" max="3000" min="2000" page="10" val="2024"/>
</file>

<file path=xl/ctrlProps/ctrlProp8.xml><?xml version="1.0" encoding="utf-8"?>
<formControlPr xmlns="http://schemas.microsoft.com/office/spreadsheetml/2009/9/main" objectType="Spin" dx="22" fmlaLink="$E$2" max="12" min="1" page="10" val="2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1</xdr:row>
          <xdr:rowOff>0</xdr:rowOff>
        </xdr:from>
        <xdr:to>
          <xdr:col>3</xdr:col>
          <xdr:colOff>314325</xdr:colOff>
          <xdr:row>2</xdr:row>
          <xdr:rowOff>9525</xdr:rowOff>
        </xdr:to>
        <xdr:sp macro="" textlink="">
          <xdr:nvSpPr>
            <xdr:cNvPr id="5121" name="Spinner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1</xdr:row>
          <xdr:rowOff>9525</xdr:rowOff>
        </xdr:from>
        <xdr:to>
          <xdr:col>6</xdr:col>
          <xdr:colOff>314325</xdr:colOff>
          <xdr:row>2</xdr:row>
          <xdr:rowOff>0</xdr:rowOff>
        </xdr:to>
        <xdr:sp macro="" textlink="">
          <xdr:nvSpPr>
            <xdr:cNvPr id="5122" name="Spinner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33</xdr:col>
      <xdr:colOff>209550</xdr:colOff>
      <xdr:row>0</xdr:row>
      <xdr:rowOff>114300</xdr:rowOff>
    </xdr:from>
    <xdr:to>
      <xdr:col>38</xdr:col>
      <xdr:colOff>438150</xdr:colOff>
      <xdr:row>3</xdr:row>
      <xdr:rowOff>28575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49075" y="114300"/>
          <a:ext cx="546735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1</xdr:row>
          <xdr:rowOff>0</xdr:rowOff>
        </xdr:from>
        <xdr:to>
          <xdr:col>3</xdr:col>
          <xdr:colOff>314325</xdr:colOff>
          <xdr:row>2</xdr:row>
          <xdr:rowOff>9525</xdr:rowOff>
        </xdr:to>
        <xdr:sp macro="" textlink="">
          <xdr:nvSpPr>
            <xdr:cNvPr id="4097" name="Spinner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1</xdr:row>
          <xdr:rowOff>9525</xdr:rowOff>
        </xdr:from>
        <xdr:to>
          <xdr:col>6</xdr:col>
          <xdr:colOff>314325</xdr:colOff>
          <xdr:row>2</xdr:row>
          <xdr:rowOff>0</xdr:rowOff>
        </xdr:to>
        <xdr:sp macro="" textlink="">
          <xdr:nvSpPr>
            <xdr:cNvPr id="4098" name="Spinner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33</xdr:col>
      <xdr:colOff>66675</xdr:colOff>
      <xdr:row>0</xdr:row>
      <xdr:rowOff>38100</xdr:rowOff>
    </xdr:from>
    <xdr:to>
      <xdr:col>38</xdr:col>
      <xdr:colOff>857250</xdr:colOff>
      <xdr:row>6</xdr:row>
      <xdr:rowOff>190500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38100"/>
          <a:ext cx="5743575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28575</xdr:colOff>
      <xdr:row>10</xdr:row>
      <xdr:rowOff>38100</xdr:rowOff>
    </xdr:from>
    <xdr:to>
      <xdr:col>38</xdr:col>
      <xdr:colOff>819150</xdr:colOff>
      <xdr:row>17</xdr:row>
      <xdr:rowOff>66675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3162300"/>
          <a:ext cx="5743575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1</xdr:row>
          <xdr:rowOff>0</xdr:rowOff>
        </xdr:from>
        <xdr:to>
          <xdr:col>3</xdr:col>
          <xdr:colOff>314325</xdr:colOff>
          <xdr:row>2</xdr:row>
          <xdr:rowOff>9525</xdr:rowOff>
        </xdr:to>
        <xdr:sp macro="" textlink="">
          <xdr:nvSpPr>
            <xdr:cNvPr id="8193" name="Spinner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1</xdr:row>
          <xdr:rowOff>9525</xdr:rowOff>
        </xdr:from>
        <xdr:to>
          <xdr:col>6</xdr:col>
          <xdr:colOff>314325</xdr:colOff>
          <xdr:row>2</xdr:row>
          <xdr:rowOff>0</xdr:rowOff>
        </xdr:to>
        <xdr:sp macro="" textlink="">
          <xdr:nvSpPr>
            <xdr:cNvPr id="8194" name="Spinner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33</xdr:col>
      <xdr:colOff>66675</xdr:colOff>
      <xdr:row>0</xdr:row>
      <xdr:rowOff>114300</xdr:rowOff>
    </xdr:from>
    <xdr:to>
      <xdr:col>38</xdr:col>
      <xdr:colOff>857250</xdr:colOff>
      <xdr:row>3</xdr:row>
      <xdr:rowOff>66675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114300"/>
          <a:ext cx="5743575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10</xdr:row>
      <xdr:rowOff>123825</xdr:rowOff>
    </xdr:from>
    <xdr:to>
      <xdr:col>1</xdr:col>
      <xdr:colOff>390525</xdr:colOff>
      <xdr:row>12</xdr:row>
      <xdr:rowOff>133350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743325"/>
          <a:ext cx="86106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276225</xdr:colOff>
      <xdr:row>0</xdr:row>
      <xdr:rowOff>152400</xdr:rowOff>
    </xdr:from>
    <xdr:to>
      <xdr:col>7</xdr:col>
      <xdr:colOff>828675</xdr:colOff>
      <xdr:row>3</xdr:row>
      <xdr:rowOff>76200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10850" y="152400"/>
          <a:ext cx="5743575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19050</xdr:colOff>
          <xdr:row>1</xdr:row>
          <xdr:rowOff>0</xdr:rowOff>
        </xdr:from>
        <xdr:to>
          <xdr:col>3</xdr:col>
          <xdr:colOff>314325</xdr:colOff>
          <xdr:row>2</xdr:row>
          <xdr:rowOff>9525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66675</xdr:colOff>
          <xdr:row>1</xdr:row>
          <xdr:rowOff>9525</xdr:rowOff>
        </xdr:from>
        <xdr:to>
          <xdr:col>6</xdr:col>
          <xdr:colOff>314325</xdr:colOff>
          <xdr:row>2</xdr:row>
          <xdr:rowOff>0</xdr:rowOff>
        </xdr:to>
        <xdr:sp macro="" textlink="">
          <xdr:nvSpPr>
            <xdr:cNvPr id="1026" name="Spinner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J275"/>
  <sheetViews>
    <sheetView workbookViewId="0">
      <selection activeCell="L9" sqref="L9"/>
    </sheetView>
  </sheetViews>
  <sheetFormatPr defaultRowHeight="23.25" x14ac:dyDescent="0.45"/>
  <cols>
    <col min="1" max="1" width="2.83203125" style="1" customWidth="1"/>
    <col min="2" max="2" width="9.08203125" style="1" customWidth="1"/>
    <col min="3" max="31" width="2.83203125" style="1" customWidth="1"/>
    <col min="32" max="32" width="2.83203125" style="6" customWidth="1"/>
    <col min="33" max="33" width="3.1640625" style="7" customWidth="1"/>
    <col min="35" max="35" width="9.6640625" bestFit="1" customWidth="1"/>
    <col min="36" max="36" width="10.1640625" bestFit="1" customWidth="1"/>
  </cols>
  <sheetData>
    <row r="1" spans="1:36" ht="30.75" x14ac:dyDescent="0.45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36" ht="29.25" x14ac:dyDescent="0.45">
      <c r="A2" s="32">
        <v>2025</v>
      </c>
      <c r="B2" s="33"/>
      <c r="C2" s="33"/>
      <c r="D2" s="13"/>
      <c r="E2" s="27">
        <v>2</v>
      </c>
      <c r="F2" s="27"/>
      <c r="G2" s="27"/>
      <c r="H2" s="28"/>
      <c r="I2" s="28"/>
      <c r="J2" s="28"/>
      <c r="K2" s="28"/>
      <c r="L2" s="28"/>
      <c r="M2" s="28"/>
      <c r="N2" s="28"/>
      <c r="O2" s="10" t="s">
        <v>24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9"/>
    </row>
    <row r="3" spans="1:36" x14ac:dyDescent="0.45">
      <c r="A3" s="29" t="s">
        <v>0</v>
      </c>
      <c r="B3" s="30" t="s">
        <v>21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5"/>
      <c r="AG3" s="2"/>
      <c r="AH3" s="3"/>
    </row>
    <row r="4" spans="1:36" x14ac:dyDescent="0.45">
      <c r="A4" s="29"/>
      <c r="B4" s="31"/>
      <c r="AF4" s="1"/>
      <c r="AG4" s="1"/>
      <c r="AH4" s="4"/>
    </row>
    <row r="5" spans="1:36" x14ac:dyDescent="0.45">
      <c r="B5" s="1" t="s">
        <v>4</v>
      </c>
      <c r="AF5" s="1"/>
      <c r="AG5" s="1"/>
    </row>
    <row r="6" spans="1:36" x14ac:dyDescent="0.45">
      <c r="B6" s="1" t="s">
        <v>5</v>
      </c>
      <c r="AF6" s="1"/>
      <c r="AG6" s="1"/>
      <c r="AI6" s="17"/>
      <c r="AJ6" s="37"/>
    </row>
    <row r="7" spans="1:36" x14ac:dyDescent="0.45">
      <c r="B7" s="1" t="s">
        <v>6</v>
      </c>
      <c r="AF7" s="1"/>
      <c r="AG7" s="1"/>
      <c r="AI7" s="17">
        <v>45323</v>
      </c>
      <c r="AJ7">
        <f>_xlfn.DAYS(AI8,AI7)</f>
        <v>29</v>
      </c>
    </row>
    <row r="8" spans="1:36" x14ac:dyDescent="0.45">
      <c r="B8" s="1" t="s">
        <v>7</v>
      </c>
      <c r="AF8" s="1"/>
      <c r="AG8" s="1"/>
      <c r="AI8" s="17">
        <v>45352</v>
      </c>
    </row>
    <row r="9" spans="1:36" x14ac:dyDescent="0.45">
      <c r="B9" s="1" t="s">
        <v>8</v>
      </c>
      <c r="AF9" s="1"/>
      <c r="AG9" s="1"/>
    </row>
    <row r="10" spans="1:36" x14ac:dyDescent="0.45">
      <c r="B10" s="1" t="s">
        <v>9</v>
      </c>
      <c r="AF10" s="1"/>
      <c r="AG10" s="1"/>
    </row>
    <row r="11" spans="1:36" x14ac:dyDescent="0.45">
      <c r="B11" s="1" t="s">
        <v>10</v>
      </c>
      <c r="AF11" s="1"/>
      <c r="AG11" s="1"/>
    </row>
    <row r="12" spans="1:36" x14ac:dyDescent="0.45">
      <c r="B12" s="1" t="s">
        <v>11</v>
      </c>
      <c r="AF12" s="1"/>
      <c r="AG12" s="1"/>
    </row>
    <row r="13" spans="1:36" x14ac:dyDescent="0.45">
      <c r="B13" s="1" t="s">
        <v>12</v>
      </c>
      <c r="AF13" s="1"/>
      <c r="AG13" s="1"/>
    </row>
    <row r="14" spans="1:36" x14ac:dyDescent="0.45">
      <c r="B14" s="1" t="s">
        <v>13</v>
      </c>
      <c r="AF14" s="1"/>
      <c r="AG14" s="1"/>
    </row>
    <row r="15" spans="1:36" x14ac:dyDescent="0.45">
      <c r="B15" s="1" t="s">
        <v>14</v>
      </c>
      <c r="AF15" s="1"/>
      <c r="AG15" s="1"/>
    </row>
    <row r="16" spans="1:36" x14ac:dyDescent="0.45">
      <c r="B16" s="1" t="s">
        <v>15</v>
      </c>
      <c r="AF16" s="1"/>
      <c r="AG16" s="1"/>
    </row>
    <row r="17" spans="2:33" x14ac:dyDescent="0.45">
      <c r="B17" s="1" t="s">
        <v>16</v>
      </c>
      <c r="AF17" s="1"/>
      <c r="AG17" s="1"/>
    </row>
    <row r="18" spans="2:33" x14ac:dyDescent="0.45">
      <c r="B18" s="1" t="s">
        <v>17</v>
      </c>
      <c r="AF18" s="1"/>
      <c r="AG18" s="1"/>
    </row>
    <row r="19" spans="2:33" x14ac:dyDescent="0.45">
      <c r="B19" s="1" t="s">
        <v>18</v>
      </c>
      <c r="AF19" s="1"/>
      <c r="AG19" s="1"/>
    </row>
    <row r="20" spans="2:33" x14ac:dyDescent="0.45">
      <c r="B20" s="1" t="s">
        <v>19</v>
      </c>
      <c r="AF20" s="1"/>
      <c r="AG20" s="1"/>
    </row>
    <row r="21" spans="2:33" x14ac:dyDescent="0.45">
      <c r="B21" s="1" t="s">
        <v>20</v>
      </c>
      <c r="AF21" s="1"/>
      <c r="AG21" s="1"/>
    </row>
    <row r="22" spans="2:33" x14ac:dyDescent="0.45">
      <c r="AG22" s="1"/>
    </row>
    <row r="23" spans="2:33" x14ac:dyDescent="0.45">
      <c r="AG23" s="1"/>
    </row>
    <row r="24" spans="2:33" x14ac:dyDescent="0.45">
      <c r="AG24" s="1"/>
    </row>
    <row r="25" spans="2:33" x14ac:dyDescent="0.45">
      <c r="AG25" s="1"/>
    </row>
    <row r="26" spans="2:33" x14ac:dyDescent="0.45">
      <c r="AG26" s="1"/>
    </row>
    <row r="27" spans="2:33" x14ac:dyDescent="0.45">
      <c r="AG27" s="1"/>
    </row>
    <row r="28" spans="2:33" x14ac:dyDescent="0.45">
      <c r="AG28" s="1"/>
    </row>
    <row r="29" spans="2:33" x14ac:dyDescent="0.45">
      <c r="AG29" s="1"/>
    </row>
    <row r="30" spans="2:33" x14ac:dyDescent="0.45">
      <c r="AG30" s="1"/>
    </row>
    <row r="31" spans="2:33" x14ac:dyDescent="0.45">
      <c r="AG31" s="1"/>
    </row>
    <row r="32" spans="2:33" x14ac:dyDescent="0.45">
      <c r="AG32" s="1"/>
    </row>
    <row r="33" spans="33:33" x14ac:dyDescent="0.45">
      <c r="AG33" s="1"/>
    </row>
    <row r="34" spans="33:33" x14ac:dyDescent="0.45">
      <c r="AG34" s="1"/>
    </row>
    <row r="35" spans="33:33" x14ac:dyDescent="0.45">
      <c r="AG35" s="1"/>
    </row>
    <row r="36" spans="33:33" x14ac:dyDescent="0.45">
      <c r="AG36" s="1"/>
    </row>
    <row r="37" spans="33:33" x14ac:dyDescent="0.45">
      <c r="AG37" s="1"/>
    </row>
    <row r="38" spans="33:33" x14ac:dyDescent="0.45">
      <c r="AG38" s="1"/>
    </row>
    <row r="39" spans="33:33" x14ac:dyDescent="0.45">
      <c r="AG39" s="1"/>
    </row>
    <row r="40" spans="33:33" x14ac:dyDescent="0.45">
      <c r="AG40" s="1"/>
    </row>
    <row r="41" spans="33:33" x14ac:dyDescent="0.45">
      <c r="AG41" s="1"/>
    </row>
    <row r="42" spans="33:33" x14ac:dyDescent="0.45">
      <c r="AG42" s="1"/>
    </row>
    <row r="43" spans="33:33" x14ac:dyDescent="0.45">
      <c r="AG43" s="1"/>
    </row>
    <row r="44" spans="33:33" x14ac:dyDescent="0.45">
      <c r="AG44" s="1"/>
    </row>
    <row r="45" spans="33:33" x14ac:dyDescent="0.45">
      <c r="AG45" s="1"/>
    </row>
    <row r="46" spans="33:33" x14ac:dyDescent="0.45">
      <c r="AG46" s="1"/>
    </row>
    <row r="47" spans="33:33" x14ac:dyDescent="0.45">
      <c r="AG47" s="1"/>
    </row>
    <row r="48" spans="33:33" x14ac:dyDescent="0.45">
      <c r="AG48" s="1"/>
    </row>
    <row r="49" spans="33:33" x14ac:dyDescent="0.45">
      <c r="AG49" s="1"/>
    </row>
    <row r="50" spans="33:33" x14ac:dyDescent="0.45">
      <c r="AG50" s="1"/>
    </row>
    <row r="51" spans="33:33" x14ac:dyDescent="0.45">
      <c r="AG51" s="1"/>
    </row>
    <row r="52" spans="33:33" x14ac:dyDescent="0.45">
      <c r="AG52" s="1"/>
    </row>
    <row r="53" spans="33:33" x14ac:dyDescent="0.45">
      <c r="AG53" s="1"/>
    </row>
    <row r="54" spans="33:33" x14ac:dyDescent="0.45">
      <c r="AG54" s="1"/>
    </row>
    <row r="55" spans="33:33" x14ac:dyDescent="0.45">
      <c r="AG55" s="1"/>
    </row>
    <row r="56" spans="33:33" x14ac:dyDescent="0.45">
      <c r="AG56" s="1"/>
    </row>
    <row r="57" spans="33:33" x14ac:dyDescent="0.45">
      <c r="AG57" s="1"/>
    </row>
    <row r="58" spans="33:33" x14ac:dyDescent="0.45">
      <c r="AG58" s="1"/>
    </row>
    <row r="59" spans="33:33" x14ac:dyDescent="0.45">
      <c r="AG59" s="1"/>
    </row>
    <row r="60" spans="33:33" x14ac:dyDescent="0.45">
      <c r="AG60" s="1"/>
    </row>
    <row r="61" spans="33:33" x14ac:dyDescent="0.45">
      <c r="AG61" s="1"/>
    </row>
    <row r="62" spans="33:33" x14ac:dyDescent="0.45">
      <c r="AG62" s="1"/>
    </row>
    <row r="63" spans="33:33" x14ac:dyDescent="0.45">
      <c r="AG63" s="1"/>
    </row>
    <row r="64" spans="33:33" x14ac:dyDescent="0.45">
      <c r="AG64" s="1"/>
    </row>
    <row r="65" spans="33:33" x14ac:dyDescent="0.45">
      <c r="AG65" s="1"/>
    </row>
    <row r="66" spans="33:33" x14ac:dyDescent="0.45">
      <c r="AG66" s="1"/>
    </row>
    <row r="67" spans="33:33" x14ac:dyDescent="0.45">
      <c r="AG67" s="1"/>
    </row>
    <row r="68" spans="33:33" x14ac:dyDescent="0.45">
      <c r="AG68" s="1"/>
    </row>
    <row r="69" spans="33:33" x14ac:dyDescent="0.45">
      <c r="AG69" s="1"/>
    </row>
    <row r="70" spans="33:33" x14ac:dyDescent="0.45">
      <c r="AG70" s="1"/>
    </row>
    <row r="71" spans="33:33" x14ac:dyDescent="0.45">
      <c r="AG71" s="1"/>
    </row>
    <row r="72" spans="33:33" x14ac:dyDescent="0.45">
      <c r="AG72" s="1"/>
    </row>
    <row r="73" spans="33:33" x14ac:dyDescent="0.45">
      <c r="AG73" s="1"/>
    </row>
    <row r="74" spans="33:33" x14ac:dyDescent="0.45">
      <c r="AG74" s="1"/>
    </row>
    <row r="75" spans="33:33" x14ac:dyDescent="0.45">
      <c r="AG75" s="1"/>
    </row>
    <row r="76" spans="33:33" x14ac:dyDescent="0.45">
      <c r="AG76" s="1"/>
    </row>
    <row r="77" spans="33:33" x14ac:dyDescent="0.45">
      <c r="AG77" s="1"/>
    </row>
    <row r="78" spans="33:33" x14ac:dyDescent="0.45">
      <c r="AG78" s="1"/>
    </row>
    <row r="79" spans="33:33" x14ac:dyDescent="0.45">
      <c r="AG79" s="1"/>
    </row>
    <row r="80" spans="33:33" x14ac:dyDescent="0.45">
      <c r="AG80" s="1"/>
    </row>
    <row r="81" spans="33:33" x14ac:dyDescent="0.45">
      <c r="AG81" s="1"/>
    </row>
    <row r="82" spans="33:33" x14ac:dyDescent="0.45">
      <c r="AG82" s="1"/>
    </row>
    <row r="83" spans="33:33" x14ac:dyDescent="0.45">
      <c r="AG83" s="1"/>
    </row>
    <row r="84" spans="33:33" x14ac:dyDescent="0.45">
      <c r="AG84" s="1"/>
    </row>
    <row r="85" spans="33:33" x14ac:dyDescent="0.45">
      <c r="AG85" s="1"/>
    </row>
    <row r="86" spans="33:33" x14ac:dyDescent="0.45">
      <c r="AG86" s="1"/>
    </row>
    <row r="87" spans="33:33" x14ac:dyDescent="0.45">
      <c r="AG87" s="1"/>
    </row>
    <row r="88" spans="33:33" x14ac:dyDescent="0.45">
      <c r="AG88" s="1"/>
    </row>
    <row r="89" spans="33:33" x14ac:dyDescent="0.45">
      <c r="AG89" s="1"/>
    </row>
    <row r="90" spans="33:33" x14ac:dyDescent="0.45">
      <c r="AG90" s="1"/>
    </row>
    <row r="91" spans="33:33" x14ac:dyDescent="0.45">
      <c r="AG91" s="1"/>
    </row>
    <row r="92" spans="33:33" x14ac:dyDescent="0.45">
      <c r="AG92" s="1"/>
    </row>
    <row r="93" spans="33:33" x14ac:dyDescent="0.45">
      <c r="AG93" s="1"/>
    </row>
    <row r="94" spans="33:33" x14ac:dyDescent="0.45">
      <c r="AG94" s="1"/>
    </row>
    <row r="95" spans="33:33" x14ac:dyDescent="0.45">
      <c r="AG95" s="1"/>
    </row>
    <row r="96" spans="33:33" x14ac:dyDescent="0.45">
      <c r="AG96" s="1"/>
    </row>
    <row r="97" spans="33:33" x14ac:dyDescent="0.45">
      <c r="AG97" s="1"/>
    </row>
    <row r="98" spans="33:33" x14ac:dyDescent="0.45">
      <c r="AG98" s="1"/>
    </row>
    <row r="99" spans="33:33" x14ac:dyDescent="0.45">
      <c r="AG99" s="1"/>
    </row>
    <row r="100" spans="33:33" x14ac:dyDescent="0.45">
      <c r="AG100" s="1"/>
    </row>
    <row r="101" spans="33:33" x14ac:dyDescent="0.45">
      <c r="AG101" s="1"/>
    </row>
    <row r="102" spans="33:33" x14ac:dyDescent="0.45">
      <c r="AG102" s="1"/>
    </row>
    <row r="103" spans="33:33" x14ac:dyDescent="0.45">
      <c r="AG103" s="1"/>
    </row>
    <row r="104" spans="33:33" x14ac:dyDescent="0.45">
      <c r="AG104" s="1"/>
    </row>
    <row r="105" spans="33:33" x14ac:dyDescent="0.45">
      <c r="AG105" s="1"/>
    </row>
    <row r="106" spans="33:33" x14ac:dyDescent="0.45">
      <c r="AG106" s="1"/>
    </row>
    <row r="107" spans="33:33" x14ac:dyDescent="0.45">
      <c r="AG107" s="1"/>
    </row>
    <row r="108" spans="33:33" x14ac:dyDescent="0.45">
      <c r="AG108" s="1"/>
    </row>
    <row r="109" spans="33:33" x14ac:dyDescent="0.45">
      <c r="AG109" s="1"/>
    </row>
    <row r="110" spans="33:33" x14ac:dyDescent="0.45">
      <c r="AG110" s="1"/>
    </row>
    <row r="111" spans="33:33" x14ac:dyDescent="0.45">
      <c r="AG111" s="1"/>
    </row>
    <row r="112" spans="33:33" x14ac:dyDescent="0.45">
      <c r="AG112" s="1"/>
    </row>
    <row r="113" spans="33:33" x14ac:dyDescent="0.45">
      <c r="AG113" s="1"/>
    </row>
    <row r="114" spans="33:33" x14ac:dyDescent="0.45">
      <c r="AG114" s="1"/>
    </row>
    <row r="115" spans="33:33" x14ac:dyDescent="0.45">
      <c r="AG115" s="1"/>
    </row>
    <row r="116" spans="33:33" x14ac:dyDescent="0.45">
      <c r="AG116" s="1"/>
    </row>
    <row r="117" spans="33:33" x14ac:dyDescent="0.45">
      <c r="AG117" s="1"/>
    </row>
    <row r="118" spans="33:33" x14ac:dyDescent="0.45">
      <c r="AG118" s="1"/>
    </row>
    <row r="119" spans="33:33" x14ac:dyDescent="0.45">
      <c r="AG119" s="1"/>
    </row>
    <row r="120" spans="33:33" x14ac:dyDescent="0.45">
      <c r="AG120" s="1"/>
    </row>
    <row r="121" spans="33:33" x14ac:dyDescent="0.45">
      <c r="AG121" s="1"/>
    </row>
    <row r="122" spans="33:33" x14ac:dyDescent="0.45">
      <c r="AG122" s="1"/>
    </row>
    <row r="123" spans="33:33" x14ac:dyDescent="0.45">
      <c r="AG123" s="1"/>
    </row>
    <row r="124" spans="33:33" x14ac:dyDescent="0.45">
      <c r="AG124" s="1"/>
    </row>
    <row r="125" spans="33:33" x14ac:dyDescent="0.45">
      <c r="AG125" s="1"/>
    </row>
    <row r="126" spans="33:33" x14ac:dyDescent="0.45">
      <c r="AG126" s="1"/>
    </row>
    <row r="127" spans="33:33" x14ac:dyDescent="0.45">
      <c r="AG127" s="1"/>
    </row>
    <row r="128" spans="33:33" x14ac:dyDescent="0.45">
      <c r="AG128" s="1"/>
    </row>
    <row r="129" spans="33:33" x14ac:dyDescent="0.45">
      <c r="AG129" s="1"/>
    </row>
    <row r="130" spans="33:33" x14ac:dyDescent="0.45">
      <c r="AG130" s="1"/>
    </row>
    <row r="131" spans="33:33" x14ac:dyDescent="0.45">
      <c r="AG131" s="1"/>
    </row>
    <row r="132" spans="33:33" x14ac:dyDescent="0.45">
      <c r="AG132" s="1"/>
    </row>
    <row r="133" spans="33:33" x14ac:dyDescent="0.45">
      <c r="AG133" s="1"/>
    </row>
    <row r="134" spans="33:33" x14ac:dyDescent="0.45">
      <c r="AG134" s="1"/>
    </row>
    <row r="135" spans="33:33" x14ac:dyDescent="0.45">
      <c r="AG135" s="1"/>
    </row>
    <row r="136" spans="33:33" x14ac:dyDescent="0.45">
      <c r="AG136" s="1"/>
    </row>
    <row r="137" spans="33:33" x14ac:dyDescent="0.45">
      <c r="AG137" s="1"/>
    </row>
    <row r="138" spans="33:33" x14ac:dyDescent="0.45">
      <c r="AG138" s="1"/>
    </row>
    <row r="139" spans="33:33" x14ac:dyDescent="0.45">
      <c r="AG139" s="1"/>
    </row>
    <row r="140" spans="33:33" x14ac:dyDescent="0.45">
      <c r="AG140" s="1"/>
    </row>
    <row r="141" spans="33:33" x14ac:dyDescent="0.45">
      <c r="AG141" s="1"/>
    </row>
    <row r="142" spans="33:33" x14ac:dyDescent="0.45">
      <c r="AG142" s="1"/>
    </row>
    <row r="143" spans="33:33" x14ac:dyDescent="0.45">
      <c r="AG143" s="1"/>
    </row>
    <row r="144" spans="33:33" x14ac:dyDescent="0.45">
      <c r="AG144" s="1"/>
    </row>
    <row r="145" spans="33:33" x14ac:dyDescent="0.45">
      <c r="AG145" s="1"/>
    </row>
    <row r="146" spans="33:33" x14ac:dyDescent="0.45">
      <c r="AG146" s="1"/>
    </row>
    <row r="147" spans="33:33" x14ac:dyDescent="0.45">
      <c r="AG147" s="1"/>
    </row>
    <row r="148" spans="33:33" x14ac:dyDescent="0.45">
      <c r="AG148" s="1"/>
    </row>
    <row r="149" spans="33:33" x14ac:dyDescent="0.45">
      <c r="AG149" s="1"/>
    </row>
    <row r="150" spans="33:33" x14ac:dyDescent="0.45">
      <c r="AG150" s="1"/>
    </row>
    <row r="151" spans="33:33" x14ac:dyDescent="0.45">
      <c r="AG151" s="1"/>
    </row>
    <row r="152" spans="33:33" x14ac:dyDescent="0.45">
      <c r="AG152" s="1"/>
    </row>
    <row r="153" spans="33:33" x14ac:dyDescent="0.45">
      <c r="AG153" s="1"/>
    </row>
    <row r="154" spans="33:33" x14ac:dyDescent="0.45">
      <c r="AG154" s="1"/>
    </row>
    <row r="155" spans="33:33" x14ac:dyDescent="0.45">
      <c r="AG155" s="1"/>
    </row>
    <row r="156" spans="33:33" x14ac:dyDescent="0.45">
      <c r="AG156" s="1"/>
    </row>
    <row r="157" spans="33:33" x14ac:dyDescent="0.45">
      <c r="AG157" s="1"/>
    </row>
    <row r="158" spans="33:33" x14ac:dyDescent="0.45">
      <c r="AG158" s="1"/>
    </row>
    <row r="159" spans="33:33" x14ac:dyDescent="0.45">
      <c r="AG159" s="1"/>
    </row>
    <row r="160" spans="33:33" x14ac:dyDescent="0.45">
      <c r="AG160" s="1"/>
    </row>
    <row r="161" spans="33:33" x14ac:dyDescent="0.45">
      <c r="AG161" s="1"/>
    </row>
    <row r="162" spans="33:33" x14ac:dyDescent="0.45">
      <c r="AG162" s="1"/>
    </row>
    <row r="163" spans="33:33" x14ac:dyDescent="0.45">
      <c r="AG163" s="1"/>
    </row>
    <row r="164" spans="33:33" x14ac:dyDescent="0.45">
      <c r="AG164" s="1"/>
    </row>
    <row r="165" spans="33:33" x14ac:dyDescent="0.45">
      <c r="AG165" s="1"/>
    </row>
    <row r="166" spans="33:33" x14ac:dyDescent="0.45">
      <c r="AG166" s="1"/>
    </row>
    <row r="167" spans="33:33" x14ac:dyDescent="0.45">
      <c r="AG167" s="1"/>
    </row>
    <row r="168" spans="33:33" x14ac:dyDescent="0.45">
      <c r="AG168" s="1"/>
    </row>
    <row r="169" spans="33:33" x14ac:dyDescent="0.45">
      <c r="AG169" s="1"/>
    </row>
    <row r="170" spans="33:33" x14ac:dyDescent="0.45">
      <c r="AG170" s="1"/>
    </row>
    <row r="171" spans="33:33" x14ac:dyDescent="0.45">
      <c r="AG171" s="1"/>
    </row>
    <row r="172" spans="33:33" x14ac:dyDescent="0.45">
      <c r="AG172" s="1"/>
    </row>
    <row r="173" spans="33:33" x14ac:dyDescent="0.45">
      <c r="AG173" s="1"/>
    </row>
    <row r="174" spans="33:33" x14ac:dyDescent="0.45">
      <c r="AG174" s="1"/>
    </row>
    <row r="175" spans="33:33" x14ac:dyDescent="0.45">
      <c r="AG175" s="1"/>
    </row>
    <row r="176" spans="33:33" x14ac:dyDescent="0.45">
      <c r="AG176" s="1"/>
    </row>
    <row r="177" spans="33:33" x14ac:dyDescent="0.45">
      <c r="AG177" s="1"/>
    </row>
    <row r="178" spans="33:33" x14ac:dyDescent="0.45">
      <c r="AG178" s="1"/>
    </row>
    <row r="179" spans="33:33" x14ac:dyDescent="0.45">
      <c r="AG179" s="1"/>
    </row>
    <row r="180" spans="33:33" x14ac:dyDescent="0.45">
      <c r="AG180" s="1"/>
    </row>
    <row r="181" spans="33:33" x14ac:dyDescent="0.45">
      <c r="AG181" s="1"/>
    </row>
    <row r="182" spans="33:33" x14ac:dyDescent="0.45">
      <c r="AG182" s="1"/>
    </row>
    <row r="183" spans="33:33" x14ac:dyDescent="0.45">
      <c r="AG183" s="1"/>
    </row>
    <row r="184" spans="33:33" x14ac:dyDescent="0.45">
      <c r="AG184" s="1"/>
    </row>
    <row r="185" spans="33:33" x14ac:dyDescent="0.45">
      <c r="AG185" s="1"/>
    </row>
    <row r="186" spans="33:33" x14ac:dyDescent="0.45">
      <c r="AG186" s="1"/>
    </row>
    <row r="187" spans="33:33" x14ac:dyDescent="0.45">
      <c r="AG187" s="1"/>
    </row>
    <row r="188" spans="33:33" x14ac:dyDescent="0.45">
      <c r="AG188" s="1"/>
    </row>
    <row r="189" spans="33:33" x14ac:dyDescent="0.45">
      <c r="AG189" s="1"/>
    </row>
    <row r="190" spans="33:33" x14ac:dyDescent="0.45">
      <c r="AG190" s="1"/>
    </row>
    <row r="191" spans="33:33" x14ac:dyDescent="0.45">
      <c r="AG191" s="1"/>
    </row>
    <row r="192" spans="33:33" x14ac:dyDescent="0.45">
      <c r="AG192" s="1"/>
    </row>
    <row r="193" spans="33:33" x14ac:dyDescent="0.45">
      <c r="AG193" s="1"/>
    </row>
    <row r="194" spans="33:33" x14ac:dyDescent="0.45">
      <c r="AG194" s="1"/>
    </row>
    <row r="195" spans="33:33" x14ac:dyDescent="0.45">
      <c r="AG195" s="1"/>
    </row>
    <row r="196" spans="33:33" x14ac:dyDescent="0.45">
      <c r="AG196" s="1"/>
    </row>
    <row r="197" spans="33:33" x14ac:dyDescent="0.45">
      <c r="AG197" s="1"/>
    </row>
    <row r="198" spans="33:33" x14ac:dyDescent="0.45">
      <c r="AG198" s="1"/>
    </row>
    <row r="199" spans="33:33" x14ac:dyDescent="0.45">
      <c r="AG199" s="1"/>
    </row>
    <row r="200" spans="33:33" x14ac:dyDescent="0.45">
      <c r="AG200" s="1"/>
    </row>
    <row r="201" spans="33:33" x14ac:dyDescent="0.45">
      <c r="AG201" s="1"/>
    </row>
    <row r="202" spans="33:33" x14ac:dyDescent="0.45">
      <c r="AG202" s="1"/>
    </row>
    <row r="203" spans="33:33" x14ac:dyDescent="0.45">
      <c r="AG203" s="1"/>
    </row>
    <row r="204" spans="33:33" x14ac:dyDescent="0.45">
      <c r="AG204" s="1"/>
    </row>
    <row r="205" spans="33:33" x14ac:dyDescent="0.45">
      <c r="AG205" s="1"/>
    </row>
    <row r="206" spans="33:33" x14ac:dyDescent="0.45">
      <c r="AG206" s="1"/>
    </row>
    <row r="207" spans="33:33" x14ac:dyDescent="0.45">
      <c r="AG207" s="1"/>
    </row>
    <row r="208" spans="33:33" x14ac:dyDescent="0.45">
      <c r="AG208" s="1"/>
    </row>
    <row r="209" spans="33:33" x14ac:dyDescent="0.45">
      <c r="AG209" s="1"/>
    </row>
    <row r="210" spans="33:33" x14ac:dyDescent="0.45">
      <c r="AG210" s="1"/>
    </row>
    <row r="211" spans="33:33" x14ac:dyDescent="0.45">
      <c r="AG211" s="1"/>
    </row>
    <row r="212" spans="33:33" x14ac:dyDescent="0.45">
      <c r="AG212" s="1"/>
    </row>
    <row r="213" spans="33:33" x14ac:dyDescent="0.45">
      <c r="AG213" s="1"/>
    </row>
    <row r="214" spans="33:33" x14ac:dyDescent="0.45">
      <c r="AG214" s="1"/>
    </row>
    <row r="215" spans="33:33" x14ac:dyDescent="0.45">
      <c r="AG215" s="1"/>
    </row>
    <row r="216" spans="33:33" x14ac:dyDescent="0.45">
      <c r="AG216" s="1"/>
    </row>
    <row r="217" spans="33:33" x14ac:dyDescent="0.45">
      <c r="AG217" s="1"/>
    </row>
    <row r="218" spans="33:33" x14ac:dyDescent="0.45">
      <c r="AG218" s="1"/>
    </row>
    <row r="219" spans="33:33" x14ac:dyDescent="0.45">
      <c r="AG219" s="1"/>
    </row>
    <row r="220" spans="33:33" x14ac:dyDescent="0.45">
      <c r="AG220" s="1"/>
    </row>
    <row r="221" spans="33:33" x14ac:dyDescent="0.45">
      <c r="AG221" s="1"/>
    </row>
    <row r="222" spans="33:33" x14ac:dyDescent="0.45">
      <c r="AG222" s="1"/>
    </row>
    <row r="223" spans="33:33" x14ac:dyDescent="0.45">
      <c r="AG223" s="1"/>
    </row>
    <row r="224" spans="33:33" x14ac:dyDescent="0.45">
      <c r="AG224" s="1"/>
    </row>
    <row r="225" spans="33:33" x14ac:dyDescent="0.45">
      <c r="AG225" s="1"/>
    </row>
    <row r="226" spans="33:33" x14ac:dyDescent="0.45">
      <c r="AG226" s="1"/>
    </row>
    <row r="227" spans="33:33" x14ac:dyDescent="0.45">
      <c r="AG227" s="1"/>
    </row>
    <row r="228" spans="33:33" x14ac:dyDescent="0.45">
      <c r="AG228" s="1"/>
    </row>
    <row r="229" spans="33:33" x14ac:dyDescent="0.45">
      <c r="AG229" s="1"/>
    </row>
    <row r="230" spans="33:33" x14ac:dyDescent="0.45">
      <c r="AG230" s="1"/>
    </row>
    <row r="231" spans="33:33" x14ac:dyDescent="0.45">
      <c r="AG231" s="1"/>
    </row>
    <row r="232" spans="33:33" x14ac:dyDescent="0.45">
      <c r="AG232" s="1"/>
    </row>
    <row r="233" spans="33:33" x14ac:dyDescent="0.45">
      <c r="AG233" s="1"/>
    </row>
    <row r="234" spans="33:33" x14ac:dyDescent="0.45">
      <c r="AG234" s="1"/>
    </row>
    <row r="235" spans="33:33" x14ac:dyDescent="0.45">
      <c r="AG235" s="1"/>
    </row>
    <row r="236" spans="33:33" x14ac:dyDescent="0.45">
      <c r="AG236" s="1"/>
    </row>
    <row r="237" spans="33:33" x14ac:dyDescent="0.45">
      <c r="AG237" s="1"/>
    </row>
    <row r="238" spans="33:33" x14ac:dyDescent="0.45">
      <c r="AG238" s="1"/>
    </row>
    <row r="239" spans="33:33" x14ac:dyDescent="0.45">
      <c r="AG239" s="1"/>
    </row>
    <row r="240" spans="33:33" x14ac:dyDescent="0.45">
      <c r="AG240" s="1"/>
    </row>
    <row r="241" spans="33:33" x14ac:dyDescent="0.45">
      <c r="AG241" s="1"/>
    </row>
    <row r="242" spans="33:33" x14ac:dyDescent="0.45">
      <c r="AG242" s="1"/>
    </row>
    <row r="243" spans="33:33" x14ac:dyDescent="0.45">
      <c r="AG243" s="1"/>
    </row>
    <row r="244" spans="33:33" x14ac:dyDescent="0.45">
      <c r="AG244" s="1"/>
    </row>
    <row r="245" spans="33:33" x14ac:dyDescent="0.45">
      <c r="AG245" s="1"/>
    </row>
    <row r="246" spans="33:33" x14ac:dyDescent="0.45">
      <c r="AG246" s="1"/>
    </row>
    <row r="247" spans="33:33" x14ac:dyDescent="0.45">
      <c r="AG247" s="1"/>
    </row>
    <row r="248" spans="33:33" x14ac:dyDescent="0.45">
      <c r="AG248" s="1"/>
    </row>
    <row r="249" spans="33:33" x14ac:dyDescent="0.45">
      <c r="AG249" s="1"/>
    </row>
    <row r="250" spans="33:33" x14ac:dyDescent="0.45">
      <c r="AG250" s="1"/>
    </row>
    <row r="251" spans="33:33" x14ac:dyDescent="0.45">
      <c r="AG251" s="1"/>
    </row>
    <row r="252" spans="33:33" x14ac:dyDescent="0.45">
      <c r="AG252" s="1"/>
    </row>
    <row r="253" spans="33:33" x14ac:dyDescent="0.45">
      <c r="AG253" s="1"/>
    </row>
    <row r="254" spans="33:33" x14ac:dyDescent="0.45">
      <c r="AG254" s="1"/>
    </row>
    <row r="255" spans="33:33" x14ac:dyDescent="0.45">
      <c r="AG255" s="1"/>
    </row>
    <row r="256" spans="33:33" x14ac:dyDescent="0.45">
      <c r="AG256" s="1"/>
    </row>
    <row r="257" spans="33:33" x14ac:dyDescent="0.45">
      <c r="AG257" s="1"/>
    </row>
    <row r="258" spans="33:33" x14ac:dyDescent="0.45">
      <c r="AG258" s="1"/>
    </row>
    <row r="259" spans="33:33" x14ac:dyDescent="0.45">
      <c r="AG259" s="1"/>
    </row>
    <row r="260" spans="33:33" x14ac:dyDescent="0.45">
      <c r="AG260" s="1"/>
    </row>
    <row r="261" spans="33:33" x14ac:dyDescent="0.45">
      <c r="AG261" s="1"/>
    </row>
    <row r="262" spans="33:33" x14ac:dyDescent="0.45">
      <c r="AG262" s="1"/>
    </row>
    <row r="263" spans="33:33" x14ac:dyDescent="0.45">
      <c r="AG263" s="1"/>
    </row>
    <row r="264" spans="33:33" x14ac:dyDescent="0.45">
      <c r="AG264" s="1"/>
    </row>
    <row r="265" spans="33:33" x14ac:dyDescent="0.45">
      <c r="AG265" s="1"/>
    </row>
    <row r="266" spans="33:33" x14ac:dyDescent="0.45">
      <c r="AG266" s="1"/>
    </row>
    <row r="267" spans="33:33" x14ac:dyDescent="0.45">
      <c r="AG267" s="1"/>
    </row>
    <row r="268" spans="33:33" x14ac:dyDescent="0.45">
      <c r="AG268" s="1"/>
    </row>
    <row r="269" spans="33:33" x14ac:dyDescent="0.45">
      <c r="AG269" s="1"/>
    </row>
    <row r="270" spans="33:33" x14ac:dyDescent="0.45">
      <c r="AG270" s="1"/>
    </row>
    <row r="271" spans="33:33" x14ac:dyDescent="0.45">
      <c r="AG271" s="1"/>
    </row>
    <row r="272" spans="33:33" x14ac:dyDescent="0.45">
      <c r="AG272" s="1"/>
    </row>
    <row r="273" spans="33:33" x14ac:dyDescent="0.45">
      <c r="AG273" s="1"/>
    </row>
    <row r="274" spans="33:33" x14ac:dyDescent="0.45">
      <c r="AG274" s="1"/>
    </row>
    <row r="275" spans="33:33" x14ac:dyDescent="0.45">
      <c r="AG275" s="1"/>
    </row>
  </sheetData>
  <mergeCells count="6">
    <mergeCell ref="A1:AG1"/>
    <mergeCell ref="E2:G2"/>
    <mergeCell ref="H2:N2"/>
    <mergeCell ref="A3:A4"/>
    <mergeCell ref="B3:B4"/>
    <mergeCell ref="A2:C2"/>
  </mergeCells>
  <phoneticPr fontId="2" type="noConversion"/>
  <conditionalFormatting sqref="C5:AG21">
    <cfRule type="containsText" dxfId="7" priority="1" operator="containsText" text="A">
      <formula>NOT(ISERROR(SEARCH("A",C5)))</formula>
    </cfRule>
    <cfRule type="containsText" dxfId="6" priority="2" operator="containsText" text="休">
      <formula>NOT(ISERROR(SEARCH("休",C5)))</formula>
    </cfRule>
  </conditionalFormatting>
  <dataValidations count="1">
    <dataValidation type="list" allowBlank="1" showInputMessage="1" showErrorMessage="1" sqref="C5:AG21">
      <formula1>"A,B,C,休"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Spinner 1">
              <controlPr defaultSize="0" autoPict="0">
                <anchor moveWithCells="1" sizeWithCells="1">
                  <from>
                    <xdr:col>3</xdr:col>
                    <xdr:colOff>19050</xdr:colOff>
                    <xdr:row>1</xdr:row>
                    <xdr:rowOff>0</xdr:rowOff>
                  </from>
                  <to>
                    <xdr:col>3</xdr:col>
                    <xdr:colOff>314325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Spinner 2">
              <controlPr defaultSize="0" autoPict="0">
                <anchor moveWithCells="1" sizeWithCells="1">
                  <from>
                    <xdr:col>6</xdr:col>
                    <xdr:colOff>66675</xdr:colOff>
                    <xdr:row>1</xdr:row>
                    <xdr:rowOff>9525</xdr:rowOff>
                  </from>
                  <to>
                    <xdr:col>6</xdr:col>
                    <xdr:colOff>314325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H275"/>
  <sheetViews>
    <sheetView workbookViewId="0">
      <selection activeCell="AA4" sqref="AA4"/>
    </sheetView>
  </sheetViews>
  <sheetFormatPr defaultRowHeight="23.25" x14ac:dyDescent="0.45"/>
  <cols>
    <col min="1" max="1" width="2.83203125" style="1" customWidth="1"/>
    <col min="2" max="2" width="9.08203125" style="1" customWidth="1"/>
    <col min="3" max="31" width="2.83203125" style="1" customWidth="1"/>
    <col min="32" max="32" width="2.83203125" style="6" customWidth="1"/>
    <col min="33" max="33" width="3.1640625" style="7" customWidth="1"/>
  </cols>
  <sheetData>
    <row r="1" spans="1:34" ht="30.75" x14ac:dyDescent="0.45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34" ht="29.25" x14ac:dyDescent="0.45">
      <c r="A2" s="32">
        <v>2024</v>
      </c>
      <c r="B2" s="33"/>
      <c r="C2" s="33"/>
      <c r="D2" s="33"/>
      <c r="E2" s="27">
        <v>2</v>
      </c>
      <c r="F2" s="27"/>
      <c r="G2" s="27"/>
      <c r="H2" s="28">
        <f>_xlfn.DAYS(DATE(A2,E2+1,1),DATE(A2,E2,1))</f>
        <v>29</v>
      </c>
      <c r="I2" s="28"/>
      <c r="J2" s="28"/>
      <c r="K2" s="28"/>
      <c r="L2" s="28"/>
      <c r="M2" s="28"/>
      <c r="N2" s="28"/>
      <c r="O2" s="10" t="s">
        <v>24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9"/>
    </row>
    <row r="3" spans="1:34" x14ac:dyDescent="0.45">
      <c r="A3" s="29" t="s">
        <v>0</v>
      </c>
      <c r="B3" s="30" t="s">
        <v>21</v>
      </c>
      <c r="C3" s="2">
        <f t="shared" ref="C3:AD3" si="0">IF(COLUMN()-2&lt;=$H$2,COLUMN()-2,"")</f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 t="str">
        <f t="shared" ref="AF3:AG3" si="1">IF(COLUMN()-2&lt;=$H$2,COLUMN()-2,"")</f>
        <v/>
      </c>
      <c r="AG3" s="2" t="str">
        <f t="shared" si="1"/>
        <v/>
      </c>
      <c r="AH3" s="3"/>
    </row>
    <row r="4" spans="1:34" x14ac:dyDescent="0.45">
      <c r="A4" s="29"/>
      <c r="B4" s="31"/>
      <c r="AF4" s="1"/>
      <c r="AG4" s="1"/>
      <c r="AH4" s="4"/>
    </row>
    <row r="5" spans="1:34" x14ac:dyDescent="0.45">
      <c r="A5" s="1">
        <f>ROW()-4</f>
        <v>1</v>
      </c>
      <c r="B5" s="1" t="s">
        <v>4</v>
      </c>
      <c r="AF5" s="1"/>
      <c r="AG5" s="1"/>
    </row>
    <row r="6" spans="1:34" x14ac:dyDescent="0.45">
      <c r="A6" s="1">
        <f t="shared" ref="A6:A21" si="2">ROW()-4</f>
        <v>2</v>
      </c>
      <c r="B6" s="1" t="s">
        <v>5</v>
      </c>
      <c r="AF6" s="1"/>
      <c r="AG6" s="1"/>
    </row>
    <row r="7" spans="1:34" x14ac:dyDescent="0.45">
      <c r="A7" s="1">
        <f t="shared" si="2"/>
        <v>3</v>
      </c>
      <c r="B7" s="1" t="s">
        <v>6</v>
      </c>
      <c r="AF7" s="1"/>
      <c r="AG7" s="1"/>
    </row>
    <row r="8" spans="1:34" x14ac:dyDescent="0.45">
      <c r="A8" s="1">
        <f t="shared" si="2"/>
        <v>4</v>
      </c>
      <c r="B8" s="1" t="s">
        <v>7</v>
      </c>
      <c r="AF8" s="1"/>
      <c r="AG8" s="1"/>
    </row>
    <row r="9" spans="1:34" x14ac:dyDescent="0.45">
      <c r="A9" s="1">
        <f t="shared" si="2"/>
        <v>5</v>
      </c>
      <c r="B9" s="1" t="s">
        <v>8</v>
      </c>
      <c r="AF9" s="1"/>
      <c r="AG9" s="1"/>
    </row>
    <row r="10" spans="1:34" x14ac:dyDescent="0.45">
      <c r="A10" s="1">
        <f t="shared" si="2"/>
        <v>6</v>
      </c>
      <c r="B10" s="1" t="s">
        <v>9</v>
      </c>
      <c r="AF10" s="1"/>
      <c r="AG10" s="1"/>
      <c r="AH10">
        <f>COLUMN(A11)</f>
        <v>1</v>
      </c>
    </row>
    <row r="11" spans="1:34" x14ac:dyDescent="0.45">
      <c r="A11" s="1">
        <f t="shared" si="2"/>
        <v>7</v>
      </c>
      <c r="B11" s="1" t="s">
        <v>10</v>
      </c>
      <c r="AF11" s="1"/>
      <c r="AG11" s="1"/>
    </row>
    <row r="12" spans="1:34" x14ac:dyDescent="0.45">
      <c r="A12" s="1">
        <f t="shared" si="2"/>
        <v>8</v>
      </c>
      <c r="B12" s="1" t="s">
        <v>11</v>
      </c>
      <c r="AF12" s="1"/>
      <c r="AG12" s="1"/>
    </row>
    <row r="13" spans="1:34" x14ac:dyDescent="0.45">
      <c r="A13" s="1">
        <f t="shared" si="2"/>
        <v>9</v>
      </c>
      <c r="B13" s="1" t="s">
        <v>12</v>
      </c>
      <c r="AF13" s="1"/>
      <c r="AG13" s="1"/>
    </row>
    <row r="14" spans="1:34" x14ac:dyDescent="0.45">
      <c r="A14" s="1">
        <f t="shared" si="2"/>
        <v>10</v>
      </c>
      <c r="B14" s="1" t="s">
        <v>13</v>
      </c>
      <c r="AF14" s="1"/>
      <c r="AG14" s="1"/>
    </row>
    <row r="15" spans="1:34" x14ac:dyDescent="0.45">
      <c r="A15" s="1">
        <f t="shared" si="2"/>
        <v>11</v>
      </c>
      <c r="B15" s="1" t="s">
        <v>14</v>
      </c>
      <c r="AF15" s="1"/>
      <c r="AG15" s="1"/>
    </row>
    <row r="16" spans="1:34" x14ac:dyDescent="0.45">
      <c r="A16" s="1">
        <f t="shared" si="2"/>
        <v>12</v>
      </c>
      <c r="B16" s="1" t="s">
        <v>15</v>
      </c>
      <c r="AF16" s="1"/>
      <c r="AG16" s="1"/>
    </row>
    <row r="17" spans="1:33" x14ac:dyDescent="0.45">
      <c r="A17" s="1">
        <f t="shared" si="2"/>
        <v>13</v>
      </c>
      <c r="B17" s="1" t="s">
        <v>16</v>
      </c>
      <c r="AF17" s="1"/>
      <c r="AG17" s="1"/>
    </row>
    <row r="18" spans="1:33" x14ac:dyDescent="0.45">
      <c r="A18" s="1">
        <f t="shared" si="2"/>
        <v>14</v>
      </c>
      <c r="B18" s="1" t="s">
        <v>17</v>
      </c>
      <c r="AF18" s="1"/>
      <c r="AG18" s="1"/>
    </row>
    <row r="19" spans="1:33" x14ac:dyDescent="0.45">
      <c r="A19" s="1">
        <f t="shared" si="2"/>
        <v>15</v>
      </c>
      <c r="B19" s="1" t="s">
        <v>18</v>
      </c>
      <c r="AF19" s="1"/>
      <c r="AG19" s="1"/>
    </row>
    <row r="20" spans="1:33" x14ac:dyDescent="0.45">
      <c r="A20" s="1">
        <f t="shared" si="2"/>
        <v>16</v>
      </c>
      <c r="B20" s="1" t="s">
        <v>19</v>
      </c>
      <c r="AF20" s="1"/>
      <c r="AG20" s="1"/>
    </row>
    <row r="21" spans="1:33" x14ac:dyDescent="0.45">
      <c r="A21" s="1">
        <f t="shared" si="2"/>
        <v>17</v>
      </c>
      <c r="B21" s="1" t="s">
        <v>20</v>
      </c>
      <c r="AF21" s="1"/>
      <c r="AG21" s="1"/>
    </row>
    <row r="22" spans="1:33" x14ac:dyDescent="0.45">
      <c r="AG22" s="1"/>
    </row>
    <row r="23" spans="1:33" x14ac:dyDescent="0.45">
      <c r="AG23" s="1"/>
    </row>
    <row r="24" spans="1:33" x14ac:dyDescent="0.45">
      <c r="AG24" s="1"/>
    </row>
    <row r="25" spans="1:33" x14ac:dyDescent="0.45">
      <c r="AG25" s="1"/>
    </row>
    <row r="26" spans="1:33" x14ac:dyDescent="0.45">
      <c r="AG26" s="1"/>
    </row>
    <row r="27" spans="1:33" x14ac:dyDescent="0.45">
      <c r="AG27" s="1"/>
    </row>
    <row r="28" spans="1:33" x14ac:dyDescent="0.45">
      <c r="AG28" s="1"/>
    </row>
    <row r="29" spans="1:33" x14ac:dyDescent="0.45">
      <c r="AG29" s="1"/>
    </row>
    <row r="30" spans="1:33" x14ac:dyDescent="0.45">
      <c r="AG30" s="1"/>
    </row>
    <row r="31" spans="1:33" x14ac:dyDescent="0.45">
      <c r="AG31" s="1"/>
    </row>
    <row r="32" spans="1:33" x14ac:dyDescent="0.45">
      <c r="AG32" s="1"/>
    </row>
    <row r="33" spans="33:33" x14ac:dyDescent="0.45">
      <c r="AG33" s="1"/>
    </row>
    <row r="34" spans="33:33" x14ac:dyDescent="0.45">
      <c r="AG34" s="1"/>
    </row>
    <row r="35" spans="33:33" x14ac:dyDescent="0.45">
      <c r="AG35" s="1"/>
    </row>
    <row r="36" spans="33:33" x14ac:dyDescent="0.45">
      <c r="AG36" s="1"/>
    </row>
    <row r="37" spans="33:33" x14ac:dyDescent="0.45">
      <c r="AG37" s="1"/>
    </row>
    <row r="38" spans="33:33" x14ac:dyDescent="0.45">
      <c r="AG38" s="1"/>
    </row>
    <row r="39" spans="33:33" x14ac:dyDescent="0.45">
      <c r="AG39" s="1"/>
    </row>
    <row r="40" spans="33:33" x14ac:dyDescent="0.45">
      <c r="AG40" s="1"/>
    </row>
    <row r="41" spans="33:33" x14ac:dyDescent="0.45">
      <c r="AG41" s="1"/>
    </row>
    <row r="42" spans="33:33" x14ac:dyDescent="0.45">
      <c r="AG42" s="1"/>
    </row>
    <row r="43" spans="33:33" x14ac:dyDescent="0.45">
      <c r="AG43" s="1"/>
    </row>
    <row r="44" spans="33:33" x14ac:dyDescent="0.45">
      <c r="AG44" s="1"/>
    </row>
    <row r="45" spans="33:33" x14ac:dyDescent="0.45">
      <c r="AG45" s="1"/>
    </row>
    <row r="46" spans="33:33" x14ac:dyDescent="0.45">
      <c r="AG46" s="1"/>
    </row>
    <row r="47" spans="33:33" x14ac:dyDescent="0.45">
      <c r="AG47" s="1"/>
    </row>
    <row r="48" spans="33:33" x14ac:dyDescent="0.45">
      <c r="AG48" s="1"/>
    </row>
    <row r="49" spans="33:33" x14ac:dyDescent="0.45">
      <c r="AG49" s="1"/>
    </row>
    <row r="50" spans="33:33" x14ac:dyDescent="0.45">
      <c r="AG50" s="1"/>
    </row>
    <row r="51" spans="33:33" x14ac:dyDescent="0.45">
      <c r="AG51" s="1"/>
    </row>
    <row r="52" spans="33:33" x14ac:dyDescent="0.45">
      <c r="AG52" s="1"/>
    </row>
    <row r="53" spans="33:33" x14ac:dyDescent="0.45">
      <c r="AG53" s="1"/>
    </row>
    <row r="54" spans="33:33" x14ac:dyDescent="0.45">
      <c r="AG54" s="1"/>
    </row>
    <row r="55" spans="33:33" x14ac:dyDescent="0.45">
      <c r="AG55" s="1"/>
    </row>
    <row r="56" spans="33:33" x14ac:dyDescent="0.45">
      <c r="AG56" s="1"/>
    </row>
    <row r="57" spans="33:33" x14ac:dyDescent="0.45">
      <c r="AG57" s="1"/>
    </row>
    <row r="58" spans="33:33" x14ac:dyDescent="0.45">
      <c r="AG58" s="1"/>
    </row>
    <row r="59" spans="33:33" x14ac:dyDescent="0.45">
      <c r="AG59" s="1"/>
    </row>
    <row r="60" spans="33:33" x14ac:dyDescent="0.45">
      <c r="AG60" s="1"/>
    </row>
    <row r="61" spans="33:33" x14ac:dyDescent="0.45">
      <c r="AG61" s="1"/>
    </row>
    <row r="62" spans="33:33" x14ac:dyDescent="0.45">
      <c r="AG62" s="1"/>
    </row>
    <row r="63" spans="33:33" x14ac:dyDescent="0.45">
      <c r="AG63" s="1"/>
    </row>
    <row r="64" spans="33:33" x14ac:dyDescent="0.45">
      <c r="AG64" s="1"/>
    </row>
    <row r="65" spans="33:33" x14ac:dyDescent="0.45">
      <c r="AG65" s="1"/>
    </row>
    <row r="66" spans="33:33" x14ac:dyDescent="0.45">
      <c r="AG66" s="1"/>
    </row>
    <row r="67" spans="33:33" x14ac:dyDescent="0.45">
      <c r="AG67" s="1"/>
    </row>
    <row r="68" spans="33:33" x14ac:dyDescent="0.45">
      <c r="AG68" s="1"/>
    </row>
    <row r="69" spans="33:33" x14ac:dyDescent="0.45">
      <c r="AG69" s="1"/>
    </row>
    <row r="70" spans="33:33" x14ac:dyDescent="0.45">
      <c r="AG70" s="1"/>
    </row>
    <row r="71" spans="33:33" x14ac:dyDescent="0.45">
      <c r="AG71" s="1"/>
    </row>
    <row r="72" spans="33:33" x14ac:dyDescent="0.45">
      <c r="AG72" s="1"/>
    </row>
    <row r="73" spans="33:33" x14ac:dyDescent="0.45">
      <c r="AG73" s="1"/>
    </row>
    <row r="74" spans="33:33" x14ac:dyDescent="0.45">
      <c r="AG74" s="1"/>
    </row>
    <row r="75" spans="33:33" x14ac:dyDescent="0.45">
      <c r="AG75" s="1"/>
    </row>
    <row r="76" spans="33:33" x14ac:dyDescent="0.45">
      <c r="AG76" s="1"/>
    </row>
    <row r="77" spans="33:33" x14ac:dyDescent="0.45">
      <c r="AG77" s="1"/>
    </row>
    <row r="78" spans="33:33" x14ac:dyDescent="0.45">
      <c r="AG78" s="1"/>
    </row>
    <row r="79" spans="33:33" x14ac:dyDescent="0.45">
      <c r="AG79" s="1"/>
    </row>
    <row r="80" spans="33:33" x14ac:dyDescent="0.45">
      <c r="AG80" s="1"/>
    </row>
    <row r="81" spans="33:33" x14ac:dyDescent="0.45">
      <c r="AG81" s="1"/>
    </row>
    <row r="82" spans="33:33" x14ac:dyDescent="0.45">
      <c r="AG82" s="1"/>
    </row>
    <row r="83" spans="33:33" x14ac:dyDescent="0.45">
      <c r="AG83" s="1"/>
    </row>
    <row r="84" spans="33:33" x14ac:dyDescent="0.45">
      <c r="AG84" s="1"/>
    </row>
    <row r="85" spans="33:33" x14ac:dyDescent="0.45">
      <c r="AG85" s="1"/>
    </row>
    <row r="86" spans="33:33" x14ac:dyDescent="0.45">
      <c r="AG86" s="1"/>
    </row>
    <row r="87" spans="33:33" x14ac:dyDescent="0.45">
      <c r="AG87" s="1"/>
    </row>
    <row r="88" spans="33:33" x14ac:dyDescent="0.45">
      <c r="AG88" s="1"/>
    </row>
    <row r="89" spans="33:33" x14ac:dyDescent="0.45">
      <c r="AG89" s="1"/>
    </row>
    <row r="90" spans="33:33" x14ac:dyDescent="0.45">
      <c r="AG90" s="1"/>
    </row>
    <row r="91" spans="33:33" x14ac:dyDescent="0.45">
      <c r="AG91" s="1"/>
    </row>
    <row r="92" spans="33:33" x14ac:dyDescent="0.45">
      <c r="AG92" s="1"/>
    </row>
    <row r="93" spans="33:33" x14ac:dyDescent="0.45">
      <c r="AG93" s="1"/>
    </row>
    <row r="94" spans="33:33" x14ac:dyDescent="0.45">
      <c r="AG94" s="1"/>
    </row>
    <row r="95" spans="33:33" x14ac:dyDescent="0.45">
      <c r="AG95" s="1"/>
    </row>
    <row r="96" spans="33:33" x14ac:dyDescent="0.45">
      <c r="AG96" s="1"/>
    </row>
    <row r="97" spans="33:33" x14ac:dyDescent="0.45">
      <c r="AG97" s="1"/>
    </row>
    <row r="98" spans="33:33" x14ac:dyDescent="0.45">
      <c r="AG98" s="1"/>
    </row>
    <row r="99" spans="33:33" x14ac:dyDescent="0.45">
      <c r="AG99" s="1"/>
    </row>
    <row r="100" spans="33:33" x14ac:dyDescent="0.45">
      <c r="AG100" s="1"/>
    </row>
    <row r="101" spans="33:33" x14ac:dyDescent="0.45">
      <c r="AG101" s="1"/>
    </row>
    <row r="102" spans="33:33" x14ac:dyDescent="0.45">
      <c r="AG102" s="1"/>
    </row>
    <row r="103" spans="33:33" x14ac:dyDescent="0.45">
      <c r="AG103" s="1"/>
    </row>
    <row r="104" spans="33:33" x14ac:dyDescent="0.45">
      <c r="AG104" s="1"/>
    </row>
    <row r="105" spans="33:33" x14ac:dyDescent="0.45">
      <c r="AG105" s="1"/>
    </row>
    <row r="106" spans="33:33" x14ac:dyDescent="0.45">
      <c r="AG106" s="1"/>
    </row>
    <row r="107" spans="33:33" x14ac:dyDescent="0.45">
      <c r="AG107" s="1"/>
    </row>
    <row r="108" spans="33:33" x14ac:dyDescent="0.45">
      <c r="AG108" s="1"/>
    </row>
    <row r="109" spans="33:33" x14ac:dyDescent="0.45">
      <c r="AG109" s="1"/>
    </row>
    <row r="110" spans="33:33" x14ac:dyDescent="0.45">
      <c r="AG110" s="1"/>
    </row>
    <row r="111" spans="33:33" x14ac:dyDescent="0.45">
      <c r="AG111" s="1"/>
    </row>
    <row r="112" spans="33:33" x14ac:dyDescent="0.45">
      <c r="AG112" s="1"/>
    </row>
    <row r="113" spans="33:33" x14ac:dyDescent="0.45">
      <c r="AG113" s="1"/>
    </row>
    <row r="114" spans="33:33" x14ac:dyDescent="0.45">
      <c r="AG114" s="1"/>
    </row>
    <row r="115" spans="33:33" x14ac:dyDescent="0.45">
      <c r="AG115" s="1"/>
    </row>
    <row r="116" spans="33:33" x14ac:dyDescent="0.45">
      <c r="AG116" s="1"/>
    </row>
    <row r="117" spans="33:33" x14ac:dyDescent="0.45">
      <c r="AG117" s="1"/>
    </row>
    <row r="118" spans="33:33" x14ac:dyDescent="0.45">
      <c r="AG118" s="1"/>
    </row>
    <row r="119" spans="33:33" x14ac:dyDescent="0.45">
      <c r="AG119" s="1"/>
    </row>
    <row r="120" spans="33:33" x14ac:dyDescent="0.45">
      <c r="AG120" s="1"/>
    </row>
    <row r="121" spans="33:33" x14ac:dyDescent="0.45">
      <c r="AG121" s="1"/>
    </row>
    <row r="122" spans="33:33" x14ac:dyDescent="0.45">
      <c r="AG122" s="1"/>
    </row>
    <row r="123" spans="33:33" x14ac:dyDescent="0.45">
      <c r="AG123" s="1"/>
    </row>
    <row r="124" spans="33:33" x14ac:dyDescent="0.45">
      <c r="AG124" s="1"/>
    </row>
    <row r="125" spans="33:33" x14ac:dyDescent="0.45">
      <c r="AG125" s="1"/>
    </row>
    <row r="126" spans="33:33" x14ac:dyDescent="0.45">
      <c r="AG126" s="1"/>
    </row>
    <row r="127" spans="33:33" x14ac:dyDescent="0.45">
      <c r="AG127" s="1"/>
    </row>
    <row r="128" spans="33:33" x14ac:dyDescent="0.45">
      <c r="AG128" s="1"/>
    </row>
    <row r="129" spans="33:33" x14ac:dyDescent="0.45">
      <c r="AG129" s="1"/>
    </row>
    <row r="130" spans="33:33" x14ac:dyDescent="0.45">
      <c r="AG130" s="1"/>
    </row>
    <row r="131" spans="33:33" x14ac:dyDescent="0.45">
      <c r="AG131" s="1"/>
    </row>
    <row r="132" spans="33:33" x14ac:dyDescent="0.45">
      <c r="AG132" s="1"/>
    </row>
    <row r="133" spans="33:33" x14ac:dyDescent="0.45">
      <c r="AG133" s="1"/>
    </row>
    <row r="134" spans="33:33" x14ac:dyDescent="0.45">
      <c r="AG134" s="1"/>
    </row>
    <row r="135" spans="33:33" x14ac:dyDescent="0.45">
      <c r="AG135" s="1"/>
    </row>
    <row r="136" spans="33:33" x14ac:dyDescent="0.45">
      <c r="AG136" s="1"/>
    </row>
    <row r="137" spans="33:33" x14ac:dyDescent="0.45">
      <c r="AG137" s="1"/>
    </row>
    <row r="138" spans="33:33" x14ac:dyDescent="0.45">
      <c r="AG138" s="1"/>
    </row>
    <row r="139" spans="33:33" x14ac:dyDescent="0.45">
      <c r="AG139" s="1"/>
    </row>
    <row r="140" spans="33:33" x14ac:dyDescent="0.45">
      <c r="AG140" s="1"/>
    </row>
    <row r="141" spans="33:33" x14ac:dyDescent="0.45">
      <c r="AG141" s="1"/>
    </row>
    <row r="142" spans="33:33" x14ac:dyDescent="0.45">
      <c r="AG142" s="1"/>
    </row>
    <row r="143" spans="33:33" x14ac:dyDescent="0.45">
      <c r="AG143" s="1"/>
    </row>
    <row r="144" spans="33:33" x14ac:dyDescent="0.45">
      <c r="AG144" s="1"/>
    </row>
    <row r="145" spans="33:33" x14ac:dyDescent="0.45">
      <c r="AG145" s="1"/>
    </row>
    <row r="146" spans="33:33" x14ac:dyDescent="0.45">
      <c r="AG146" s="1"/>
    </row>
    <row r="147" spans="33:33" x14ac:dyDescent="0.45">
      <c r="AG147" s="1"/>
    </row>
    <row r="148" spans="33:33" x14ac:dyDescent="0.45">
      <c r="AG148" s="1"/>
    </row>
    <row r="149" spans="33:33" x14ac:dyDescent="0.45">
      <c r="AG149" s="1"/>
    </row>
    <row r="150" spans="33:33" x14ac:dyDescent="0.45">
      <c r="AG150" s="1"/>
    </row>
    <row r="151" spans="33:33" x14ac:dyDescent="0.45">
      <c r="AG151" s="1"/>
    </row>
    <row r="152" spans="33:33" x14ac:dyDescent="0.45">
      <c r="AG152" s="1"/>
    </row>
    <row r="153" spans="33:33" x14ac:dyDescent="0.45">
      <c r="AG153" s="1"/>
    </row>
    <row r="154" spans="33:33" x14ac:dyDescent="0.45">
      <c r="AG154" s="1"/>
    </row>
    <row r="155" spans="33:33" x14ac:dyDescent="0.45">
      <c r="AG155" s="1"/>
    </row>
    <row r="156" spans="33:33" x14ac:dyDescent="0.45">
      <c r="AG156" s="1"/>
    </row>
    <row r="157" spans="33:33" x14ac:dyDescent="0.45">
      <c r="AG157" s="1"/>
    </row>
    <row r="158" spans="33:33" x14ac:dyDescent="0.45">
      <c r="AG158" s="1"/>
    </row>
    <row r="159" spans="33:33" x14ac:dyDescent="0.45">
      <c r="AG159" s="1"/>
    </row>
    <row r="160" spans="33:33" x14ac:dyDescent="0.45">
      <c r="AG160" s="1"/>
    </row>
    <row r="161" spans="33:33" x14ac:dyDescent="0.45">
      <c r="AG161" s="1"/>
    </row>
    <row r="162" spans="33:33" x14ac:dyDescent="0.45">
      <c r="AG162" s="1"/>
    </row>
    <row r="163" spans="33:33" x14ac:dyDescent="0.45">
      <c r="AG163" s="1"/>
    </row>
    <row r="164" spans="33:33" x14ac:dyDescent="0.45">
      <c r="AG164" s="1"/>
    </row>
    <row r="165" spans="33:33" x14ac:dyDescent="0.45">
      <c r="AG165" s="1"/>
    </row>
    <row r="166" spans="33:33" x14ac:dyDescent="0.45">
      <c r="AG166" s="1"/>
    </row>
    <row r="167" spans="33:33" x14ac:dyDescent="0.45">
      <c r="AG167" s="1"/>
    </row>
    <row r="168" spans="33:33" x14ac:dyDescent="0.45">
      <c r="AG168" s="1"/>
    </row>
    <row r="169" spans="33:33" x14ac:dyDescent="0.45">
      <c r="AG169" s="1"/>
    </row>
    <row r="170" spans="33:33" x14ac:dyDescent="0.45">
      <c r="AG170" s="1"/>
    </row>
    <row r="171" spans="33:33" x14ac:dyDescent="0.45">
      <c r="AG171" s="1"/>
    </row>
    <row r="172" spans="33:33" x14ac:dyDescent="0.45">
      <c r="AG172" s="1"/>
    </row>
    <row r="173" spans="33:33" x14ac:dyDescent="0.45">
      <c r="AG173" s="1"/>
    </row>
    <row r="174" spans="33:33" x14ac:dyDescent="0.45">
      <c r="AG174" s="1"/>
    </row>
    <row r="175" spans="33:33" x14ac:dyDescent="0.45">
      <c r="AG175" s="1"/>
    </row>
    <row r="176" spans="33:33" x14ac:dyDescent="0.45">
      <c r="AG176" s="1"/>
    </row>
    <row r="177" spans="33:33" x14ac:dyDescent="0.45">
      <c r="AG177" s="1"/>
    </row>
    <row r="178" spans="33:33" x14ac:dyDescent="0.45">
      <c r="AG178" s="1"/>
    </row>
    <row r="179" spans="33:33" x14ac:dyDescent="0.45">
      <c r="AG179" s="1"/>
    </row>
    <row r="180" spans="33:33" x14ac:dyDescent="0.45">
      <c r="AG180" s="1"/>
    </row>
    <row r="181" spans="33:33" x14ac:dyDescent="0.45">
      <c r="AG181" s="1"/>
    </row>
    <row r="182" spans="33:33" x14ac:dyDescent="0.45">
      <c r="AG182" s="1"/>
    </row>
    <row r="183" spans="33:33" x14ac:dyDescent="0.45">
      <c r="AG183" s="1"/>
    </row>
    <row r="184" spans="33:33" x14ac:dyDescent="0.45">
      <c r="AG184" s="1"/>
    </row>
    <row r="185" spans="33:33" x14ac:dyDescent="0.45">
      <c r="AG185" s="1"/>
    </row>
    <row r="186" spans="33:33" x14ac:dyDescent="0.45">
      <c r="AG186" s="1"/>
    </row>
    <row r="187" spans="33:33" x14ac:dyDescent="0.45">
      <c r="AG187" s="1"/>
    </row>
    <row r="188" spans="33:33" x14ac:dyDescent="0.45">
      <c r="AG188" s="1"/>
    </row>
    <row r="189" spans="33:33" x14ac:dyDescent="0.45">
      <c r="AG189" s="1"/>
    </row>
    <row r="190" spans="33:33" x14ac:dyDescent="0.45">
      <c r="AG190" s="1"/>
    </row>
    <row r="191" spans="33:33" x14ac:dyDescent="0.45">
      <c r="AG191" s="1"/>
    </row>
    <row r="192" spans="33:33" x14ac:dyDescent="0.45">
      <c r="AG192" s="1"/>
    </row>
    <row r="193" spans="33:33" x14ac:dyDescent="0.45">
      <c r="AG193" s="1"/>
    </row>
    <row r="194" spans="33:33" x14ac:dyDescent="0.45">
      <c r="AG194" s="1"/>
    </row>
    <row r="195" spans="33:33" x14ac:dyDescent="0.45">
      <c r="AG195" s="1"/>
    </row>
    <row r="196" spans="33:33" x14ac:dyDescent="0.45">
      <c r="AG196" s="1"/>
    </row>
    <row r="197" spans="33:33" x14ac:dyDescent="0.45">
      <c r="AG197" s="1"/>
    </row>
    <row r="198" spans="33:33" x14ac:dyDescent="0.45">
      <c r="AG198" s="1"/>
    </row>
    <row r="199" spans="33:33" x14ac:dyDescent="0.45">
      <c r="AG199" s="1"/>
    </row>
    <row r="200" spans="33:33" x14ac:dyDescent="0.45">
      <c r="AG200" s="1"/>
    </row>
    <row r="201" spans="33:33" x14ac:dyDescent="0.45">
      <c r="AG201" s="1"/>
    </row>
    <row r="202" spans="33:33" x14ac:dyDescent="0.45">
      <c r="AG202" s="1"/>
    </row>
    <row r="203" spans="33:33" x14ac:dyDescent="0.45">
      <c r="AG203" s="1"/>
    </row>
    <row r="204" spans="33:33" x14ac:dyDescent="0.45">
      <c r="AG204" s="1"/>
    </row>
    <row r="205" spans="33:33" x14ac:dyDescent="0.45">
      <c r="AG205" s="1"/>
    </row>
    <row r="206" spans="33:33" x14ac:dyDescent="0.45">
      <c r="AG206" s="1"/>
    </row>
    <row r="207" spans="33:33" x14ac:dyDescent="0.45">
      <c r="AG207" s="1"/>
    </row>
    <row r="208" spans="33:33" x14ac:dyDescent="0.45">
      <c r="AG208" s="1"/>
    </row>
    <row r="209" spans="33:33" x14ac:dyDescent="0.45">
      <c r="AG209" s="1"/>
    </row>
    <row r="210" spans="33:33" x14ac:dyDescent="0.45">
      <c r="AG210" s="1"/>
    </row>
    <row r="211" spans="33:33" x14ac:dyDescent="0.45">
      <c r="AG211" s="1"/>
    </row>
    <row r="212" spans="33:33" x14ac:dyDescent="0.45">
      <c r="AG212" s="1"/>
    </row>
    <row r="213" spans="33:33" x14ac:dyDescent="0.45">
      <c r="AG213" s="1"/>
    </row>
    <row r="214" spans="33:33" x14ac:dyDescent="0.45">
      <c r="AG214" s="1"/>
    </row>
    <row r="215" spans="33:33" x14ac:dyDescent="0.45">
      <c r="AG215" s="1"/>
    </row>
    <row r="216" spans="33:33" x14ac:dyDescent="0.45">
      <c r="AG216" s="1"/>
    </row>
    <row r="217" spans="33:33" x14ac:dyDescent="0.45">
      <c r="AG217" s="1"/>
    </row>
    <row r="218" spans="33:33" x14ac:dyDescent="0.45">
      <c r="AG218" s="1"/>
    </row>
    <row r="219" spans="33:33" x14ac:dyDescent="0.45">
      <c r="AG219" s="1"/>
    </row>
    <row r="220" spans="33:33" x14ac:dyDescent="0.45">
      <c r="AG220" s="1"/>
    </row>
    <row r="221" spans="33:33" x14ac:dyDescent="0.45">
      <c r="AG221" s="1"/>
    </row>
    <row r="222" spans="33:33" x14ac:dyDescent="0.45">
      <c r="AG222" s="1"/>
    </row>
    <row r="223" spans="33:33" x14ac:dyDescent="0.45">
      <c r="AG223" s="1"/>
    </row>
    <row r="224" spans="33:33" x14ac:dyDescent="0.45">
      <c r="AG224" s="1"/>
    </row>
    <row r="225" spans="33:33" x14ac:dyDescent="0.45">
      <c r="AG225" s="1"/>
    </row>
    <row r="226" spans="33:33" x14ac:dyDescent="0.45">
      <c r="AG226" s="1"/>
    </row>
    <row r="227" spans="33:33" x14ac:dyDescent="0.45">
      <c r="AG227" s="1"/>
    </row>
    <row r="228" spans="33:33" x14ac:dyDescent="0.45">
      <c r="AG228" s="1"/>
    </row>
    <row r="229" spans="33:33" x14ac:dyDescent="0.45">
      <c r="AG229" s="1"/>
    </row>
    <row r="230" spans="33:33" x14ac:dyDescent="0.45">
      <c r="AG230" s="1"/>
    </row>
    <row r="231" spans="33:33" x14ac:dyDescent="0.45">
      <c r="AG231" s="1"/>
    </row>
    <row r="232" spans="33:33" x14ac:dyDescent="0.45">
      <c r="AG232" s="1"/>
    </row>
    <row r="233" spans="33:33" x14ac:dyDescent="0.45">
      <c r="AG233" s="1"/>
    </row>
    <row r="234" spans="33:33" x14ac:dyDescent="0.45">
      <c r="AG234" s="1"/>
    </row>
    <row r="235" spans="33:33" x14ac:dyDescent="0.45">
      <c r="AG235" s="1"/>
    </row>
    <row r="236" spans="33:33" x14ac:dyDescent="0.45">
      <c r="AG236" s="1"/>
    </row>
    <row r="237" spans="33:33" x14ac:dyDescent="0.45">
      <c r="AG237" s="1"/>
    </row>
    <row r="238" spans="33:33" x14ac:dyDescent="0.45">
      <c r="AG238" s="1"/>
    </row>
    <row r="239" spans="33:33" x14ac:dyDescent="0.45">
      <c r="AG239" s="1"/>
    </row>
    <row r="240" spans="33:33" x14ac:dyDescent="0.45">
      <c r="AG240" s="1"/>
    </row>
    <row r="241" spans="33:33" x14ac:dyDescent="0.45">
      <c r="AG241" s="1"/>
    </row>
    <row r="242" spans="33:33" x14ac:dyDescent="0.45">
      <c r="AG242" s="1"/>
    </row>
    <row r="243" spans="33:33" x14ac:dyDescent="0.45">
      <c r="AG243" s="1"/>
    </row>
    <row r="244" spans="33:33" x14ac:dyDescent="0.45">
      <c r="AG244" s="1"/>
    </row>
    <row r="245" spans="33:33" x14ac:dyDescent="0.45">
      <c r="AG245" s="1"/>
    </row>
    <row r="246" spans="33:33" x14ac:dyDescent="0.45">
      <c r="AG246" s="1"/>
    </row>
    <row r="247" spans="33:33" x14ac:dyDescent="0.45">
      <c r="AG247" s="1"/>
    </row>
    <row r="248" spans="33:33" x14ac:dyDescent="0.45">
      <c r="AG248" s="1"/>
    </row>
    <row r="249" spans="33:33" x14ac:dyDescent="0.45">
      <c r="AG249" s="1"/>
    </row>
    <row r="250" spans="33:33" x14ac:dyDescent="0.45">
      <c r="AG250" s="1"/>
    </row>
    <row r="251" spans="33:33" x14ac:dyDescent="0.45">
      <c r="AG251" s="1"/>
    </row>
    <row r="252" spans="33:33" x14ac:dyDescent="0.45">
      <c r="AG252" s="1"/>
    </row>
    <row r="253" spans="33:33" x14ac:dyDescent="0.45">
      <c r="AG253" s="1"/>
    </row>
    <row r="254" spans="33:33" x14ac:dyDescent="0.45">
      <c r="AG254" s="1"/>
    </row>
    <row r="255" spans="33:33" x14ac:dyDescent="0.45">
      <c r="AG255" s="1"/>
    </row>
    <row r="256" spans="33:33" x14ac:dyDescent="0.45">
      <c r="AG256" s="1"/>
    </row>
    <row r="257" spans="33:33" x14ac:dyDescent="0.45">
      <c r="AG257" s="1"/>
    </row>
    <row r="258" spans="33:33" x14ac:dyDescent="0.45">
      <c r="AG258" s="1"/>
    </row>
    <row r="259" spans="33:33" x14ac:dyDescent="0.45">
      <c r="AG259" s="1"/>
    </row>
    <row r="260" spans="33:33" x14ac:dyDescent="0.45">
      <c r="AG260" s="1"/>
    </row>
    <row r="261" spans="33:33" x14ac:dyDescent="0.45">
      <c r="AG261" s="1"/>
    </row>
    <row r="262" spans="33:33" x14ac:dyDescent="0.45">
      <c r="AG262" s="1"/>
    </row>
    <row r="263" spans="33:33" x14ac:dyDescent="0.45">
      <c r="AG263" s="1"/>
    </row>
    <row r="264" spans="33:33" x14ac:dyDescent="0.45">
      <c r="AG264" s="1"/>
    </row>
    <row r="265" spans="33:33" x14ac:dyDescent="0.45">
      <c r="AG265" s="1"/>
    </row>
    <row r="266" spans="33:33" x14ac:dyDescent="0.45">
      <c r="AG266" s="1"/>
    </row>
    <row r="267" spans="33:33" x14ac:dyDescent="0.45">
      <c r="AG267" s="1"/>
    </row>
    <row r="268" spans="33:33" x14ac:dyDescent="0.45">
      <c r="AG268" s="1"/>
    </row>
    <row r="269" spans="33:33" x14ac:dyDescent="0.45">
      <c r="AG269" s="1"/>
    </row>
    <row r="270" spans="33:33" x14ac:dyDescent="0.45">
      <c r="AG270" s="1"/>
    </row>
    <row r="271" spans="33:33" x14ac:dyDescent="0.45">
      <c r="AG271" s="1"/>
    </row>
    <row r="272" spans="33:33" x14ac:dyDescent="0.45">
      <c r="AG272" s="1"/>
    </row>
    <row r="273" spans="33:33" x14ac:dyDescent="0.45">
      <c r="AG273" s="1"/>
    </row>
    <row r="274" spans="33:33" x14ac:dyDescent="0.45">
      <c r="AG274" s="1"/>
    </row>
    <row r="275" spans="33:33" x14ac:dyDescent="0.45">
      <c r="AG275" s="1"/>
    </row>
  </sheetData>
  <mergeCells count="6">
    <mergeCell ref="A1:AG1"/>
    <mergeCell ref="A2:D2"/>
    <mergeCell ref="E2:G2"/>
    <mergeCell ref="H2:N2"/>
    <mergeCell ref="A3:A4"/>
    <mergeCell ref="B3:B4"/>
  </mergeCells>
  <phoneticPr fontId="2" type="noConversion"/>
  <conditionalFormatting sqref="C5:AG21">
    <cfRule type="containsText" dxfId="5" priority="1" operator="containsText" text="A">
      <formula>NOT(ISERROR(SEARCH("A",C5)))</formula>
    </cfRule>
    <cfRule type="containsText" dxfId="4" priority="2" operator="containsText" text="休">
      <formula>NOT(ISERROR(SEARCH("休",C5)))</formula>
    </cfRule>
  </conditionalFormatting>
  <dataValidations count="1">
    <dataValidation type="list" allowBlank="1" showInputMessage="1" showErrorMessage="1" sqref="C5:AG21">
      <formula1>"A,B,C,休"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pinner 1">
              <controlPr defaultSize="0" autoPict="0">
                <anchor moveWithCells="1" sizeWithCells="1">
                  <from>
                    <xdr:col>3</xdr:col>
                    <xdr:colOff>19050</xdr:colOff>
                    <xdr:row>1</xdr:row>
                    <xdr:rowOff>0</xdr:rowOff>
                  </from>
                  <to>
                    <xdr:col>3</xdr:col>
                    <xdr:colOff>314325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Spinner 2">
              <controlPr defaultSize="0" autoPict="0">
                <anchor moveWithCells="1" sizeWithCells="1">
                  <from>
                    <xdr:col>6</xdr:col>
                    <xdr:colOff>66675</xdr:colOff>
                    <xdr:row>1</xdr:row>
                    <xdr:rowOff>9525</xdr:rowOff>
                  </from>
                  <to>
                    <xdr:col>6</xdr:col>
                    <xdr:colOff>314325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H275"/>
  <sheetViews>
    <sheetView tabSelected="1" workbookViewId="0">
      <selection activeCell="V16" sqref="V16"/>
    </sheetView>
  </sheetViews>
  <sheetFormatPr defaultRowHeight="23.25" x14ac:dyDescent="0.45"/>
  <cols>
    <col min="1" max="1" width="2.83203125" style="1" customWidth="1"/>
    <col min="2" max="2" width="9.08203125" style="1" customWidth="1"/>
    <col min="3" max="31" width="2.83203125" style="1" customWidth="1"/>
    <col min="32" max="32" width="2.83203125" style="6" customWidth="1"/>
    <col min="33" max="33" width="3.1640625" style="7" customWidth="1"/>
  </cols>
  <sheetData>
    <row r="1" spans="1:34" ht="30.75" x14ac:dyDescent="0.45">
      <c r="A1" s="26" t="s">
        <v>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34" ht="29.25" x14ac:dyDescent="0.45">
      <c r="A2" s="32">
        <v>2027</v>
      </c>
      <c r="B2" s="33"/>
      <c r="C2" s="33"/>
      <c r="D2" s="33"/>
      <c r="E2" s="27">
        <v>2</v>
      </c>
      <c r="F2" s="27"/>
      <c r="G2" s="27"/>
      <c r="H2" s="28">
        <f>_xlfn.DAYS(DATE(A2,E2+1,1),DATE(A2,E2,1))</f>
        <v>28</v>
      </c>
      <c r="I2" s="28"/>
      <c r="J2" s="28"/>
      <c r="K2" s="28"/>
      <c r="L2" s="28"/>
      <c r="M2" s="28"/>
      <c r="N2" s="28"/>
      <c r="O2" s="10" t="s">
        <v>24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9"/>
    </row>
    <row r="3" spans="1:34" x14ac:dyDescent="0.45">
      <c r="A3" s="29" t="s">
        <v>0</v>
      </c>
      <c r="B3" s="30" t="s">
        <v>21</v>
      </c>
      <c r="C3" s="2">
        <f t="shared" ref="C3:AG3" si="0">IF(COLUMN()-2&lt;=$H$2,COLUMN()-2,"")</f>
        <v>1</v>
      </c>
      <c r="D3" s="2">
        <f t="shared" si="0"/>
        <v>2</v>
      </c>
      <c r="E3" s="2">
        <f t="shared" si="0"/>
        <v>3</v>
      </c>
      <c r="F3" s="2">
        <f t="shared" si="0"/>
        <v>4</v>
      </c>
      <c r="G3" s="2">
        <f t="shared" si="0"/>
        <v>5</v>
      </c>
      <c r="H3" s="2">
        <f t="shared" si="0"/>
        <v>6</v>
      </c>
      <c r="I3" s="2">
        <f t="shared" si="0"/>
        <v>7</v>
      </c>
      <c r="J3" s="2">
        <f t="shared" si="0"/>
        <v>8</v>
      </c>
      <c r="K3" s="2">
        <f t="shared" si="0"/>
        <v>9</v>
      </c>
      <c r="L3" s="2">
        <f t="shared" si="0"/>
        <v>10</v>
      </c>
      <c r="M3" s="2">
        <f t="shared" si="0"/>
        <v>11</v>
      </c>
      <c r="N3" s="2">
        <f t="shared" si="0"/>
        <v>12</v>
      </c>
      <c r="O3" s="2">
        <f t="shared" si="0"/>
        <v>13</v>
      </c>
      <c r="P3" s="2">
        <f t="shared" si="0"/>
        <v>14</v>
      </c>
      <c r="Q3" s="2">
        <f t="shared" si="0"/>
        <v>15</v>
      </c>
      <c r="R3" s="2">
        <f t="shared" si="0"/>
        <v>16</v>
      </c>
      <c r="S3" s="2">
        <f t="shared" si="0"/>
        <v>17</v>
      </c>
      <c r="T3" s="2">
        <f t="shared" si="0"/>
        <v>18</v>
      </c>
      <c r="U3" s="2">
        <f t="shared" si="0"/>
        <v>19</v>
      </c>
      <c r="V3" s="2">
        <f t="shared" si="0"/>
        <v>20</v>
      </c>
      <c r="W3" s="2">
        <f t="shared" si="0"/>
        <v>21</v>
      </c>
      <c r="X3" s="2">
        <f t="shared" si="0"/>
        <v>22</v>
      </c>
      <c r="Y3" s="2">
        <f t="shared" si="0"/>
        <v>23</v>
      </c>
      <c r="Z3" s="2">
        <f t="shared" si="0"/>
        <v>24</v>
      </c>
      <c r="AA3" s="2">
        <f t="shared" si="0"/>
        <v>25</v>
      </c>
      <c r="AB3" s="2">
        <f t="shared" si="0"/>
        <v>26</v>
      </c>
      <c r="AC3" s="2">
        <f t="shared" si="0"/>
        <v>27</v>
      </c>
      <c r="AD3" s="2">
        <f t="shared" si="0"/>
        <v>28</v>
      </c>
      <c r="AE3" s="2" t="str">
        <f t="shared" si="0"/>
        <v/>
      </c>
      <c r="AF3" s="5" t="str">
        <f t="shared" si="0"/>
        <v/>
      </c>
      <c r="AG3" s="2" t="str">
        <f t="shared" si="0"/>
        <v/>
      </c>
      <c r="AH3" s="3"/>
    </row>
    <row r="4" spans="1:34" x14ac:dyDescent="0.45">
      <c r="A4" s="29"/>
      <c r="B4" s="31"/>
      <c r="AF4" s="1"/>
      <c r="AG4" s="1"/>
      <c r="AH4" s="4"/>
    </row>
    <row r="5" spans="1:34" x14ac:dyDescent="0.45">
      <c r="A5" s="1">
        <f>ROW()-4</f>
        <v>1</v>
      </c>
      <c r="B5" s="1" t="s">
        <v>4</v>
      </c>
      <c r="AF5" s="1"/>
      <c r="AG5" s="1"/>
    </row>
    <row r="6" spans="1:34" x14ac:dyDescent="0.45">
      <c r="A6" s="1">
        <f t="shared" ref="A6:A21" si="1">ROW()-4</f>
        <v>2</v>
      </c>
      <c r="B6" s="1" t="s">
        <v>5</v>
      </c>
      <c r="AF6" s="1"/>
      <c r="AG6" s="1"/>
    </row>
    <row r="7" spans="1:34" x14ac:dyDescent="0.45">
      <c r="A7" s="1">
        <f t="shared" si="1"/>
        <v>3</v>
      </c>
      <c r="B7" s="1" t="s">
        <v>6</v>
      </c>
      <c r="AF7" s="1"/>
      <c r="AG7" s="1"/>
    </row>
    <row r="8" spans="1:34" x14ac:dyDescent="0.45">
      <c r="A8" s="1">
        <f t="shared" si="1"/>
        <v>4</v>
      </c>
      <c r="B8" s="1" t="s">
        <v>7</v>
      </c>
      <c r="AF8" s="1"/>
      <c r="AG8" s="1"/>
    </row>
    <row r="9" spans="1:34" x14ac:dyDescent="0.45">
      <c r="A9" s="1">
        <f t="shared" si="1"/>
        <v>5</v>
      </c>
      <c r="B9" s="1" t="s">
        <v>8</v>
      </c>
      <c r="AF9" s="1"/>
      <c r="AG9" s="1"/>
    </row>
    <row r="10" spans="1:34" x14ac:dyDescent="0.45">
      <c r="A10" s="1">
        <f t="shared" si="1"/>
        <v>6</v>
      </c>
      <c r="B10" s="1" t="s">
        <v>9</v>
      </c>
      <c r="AF10" s="1"/>
      <c r="AG10" s="1"/>
    </row>
    <row r="11" spans="1:34" x14ac:dyDescent="0.45">
      <c r="A11" s="1">
        <f t="shared" si="1"/>
        <v>7</v>
      </c>
      <c r="B11" s="1" t="s">
        <v>10</v>
      </c>
      <c r="AF11" s="1"/>
      <c r="AG11" s="1"/>
    </row>
    <row r="12" spans="1:34" x14ac:dyDescent="0.45">
      <c r="A12" s="1">
        <f t="shared" si="1"/>
        <v>8</v>
      </c>
      <c r="B12" s="1" t="s">
        <v>11</v>
      </c>
      <c r="AF12" s="1"/>
      <c r="AG12" s="1"/>
    </row>
    <row r="13" spans="1:34" x14ac:dyDescent="0.45">
      <c r="A13" s="1">
        <f t="shared" si="1"/>
        <v>9</v>
      </c>
      <c r="B13" s="1" t="s">
        <v>12</v>
      </c>
      <c r="AF13" s="1"/>
      <c r="AG13" s="1"/>
    </row>
    <row r="14" spans="1:34" x14ac:dyDescent="0.45">
      <c r="A14" s="1">
        <f t="shared" si="1"/>
        <v>10</v>
      </c>
      <c r="B14" s="1" t="s">
        <v>13</v>
      </c>
      <c r="AF14" s="1"/>
      <c r="AG14" s="1"/>
    </row>
    <row r="15" spans="1:34" x14ac:dyDescent="0.45">
      <c r="A15" s="1">
        <f t="shared" si="1"/>
        <v>11</v>
      </c>
      <c r="B15" s="1" t="s">
        <v>14</v>
      </c>
      <c r="AF15" s="1"/>
      <c r="AG15" s="1"/>
    </row>
    <row r="16" spans="1:34" x14ac:dyDescent="0.45">
      <c r="A16" s="1">
        <f t="shared" si="1"/>
        <v>12</v>
      </c>
      <c r="B16" s="1" t="s">
        <v>15</v>
      </c>
      <c r="AF16" s="1"/>
      <c r="AG16" s="1"/>
    </row>
    <row r="17" spans="1:33" x14ac:dyDescent="0.45">
      <c r="A17" s="1">
        <f t="shared" si="1"/>
        <v>13</v>
      </c>
      <c r="B17" s="1" t="s">
        <v>16</v>
      </c>
      <c r="AF17" s="1"/>
      <c r="AG17" s="1"/>
    </row>
    <row r="18" spans="1:33" x14ac:dyDescent="0.45">
      <c r="A18" s="1">
        <f t="shared" si="1"/>
        <v>14</v>
      </c>
      <c r="B18" s="1" t="s">
        <v>17</v>
      </c>
      <c r="AF18" s="1"/>
      <c r="AG18" s="1"/>
    </row>
    <row r="19" spans="1:33" x14ac:dyDescent="0.45">
      <c r="A19" s="1">
        <f t="shared" si="1"/>
        <v>15</v>
      </c>
      <c r="B19" s="1" t="s">
        <v>18</v>
      </c>
      <c r="AF19" s="1"/>
      <c r="AG19" s="1"/>
    </row>
    <row r="20" spans="1:33" x14ac:dyDescent="0.45">
      <c r="A20" s="1">
        <f t="shared" si="1"/>
        <v>16</v>
      </c>
      <c r="B20" s="1" t="s">
        <v>19</v>
      </c>
      <c r="AF20" s="1"/>
      <c r="AG20" s="1"/>
    </row>
    <row r="21" spans="1:33" x14ac:dyDescent="0.45">
      <c r="A21" s="1">
        <f t="shared" si="1"/>
        <v>17</v>
      </c>
      <c r="B21" s="1" t="s">
        <v>20</v>
      </c>
      <c r="AF21" s="1"/>
      <c r="AG21" s="1"/>
    </row>
    <row r="22" spans="1:33" x14ac:dyDescent="0.45">
      <c r="AG22" s="1"/>
    </row>
    <row r="23" spans="1:33" x14ac:dyDescent="0.45">
      <c r="AG23" s="1"/>
    </row>
    <row r="24" spans="1:33" x14ac:dyDescent="0.45">
      <c r="AG24" s="1"/>
    </row>
    <row r="25" spans="1:33" x14ac:dyDescent="0.45">
      <c r="AG25" s="1"/>
    </row>
    <row r="26" spans="1:33" x14ac:dyDescent="0.45">
      <c r="AG26" s="1"/>
    </row>
    <row r="27" spans="1:33" x14ac:dyDescent="0.45">
      <c r="AG27" s="1"/>
    </row>
    <row r="28" spans="1:33" x14ac:dyDescent="0.45">
      <c r="AG28" s="1"/>
    </row>
    <row r="29" spans="1:33" x14ac:dyDescent="0.45">
      <c r="AG29" s="1"/>
    </row>
    <row r="30" spans="1:33" x14ac:dyDescent="0.45">
      <c r="AG30" s="1"/>
    </row>
    <row r="31" spans="1:33" x14ac:dyDescent="0.45">
      <c r="AG31" s="1"/>
    </row>
    <row r="32" spans="1:33" x14ac:dyDescent="0.45">
      <c r="AG32" s="1"/>
    </row>
    <row r="33" spans="33:33" x14ac:dyDescent="0.45">
      <c r="AG33" s="1"/>
    </row>
    <row r="34" spans="33:33" x14ac:dyDescent="0.45">
      <c r="AG34" s="1"/>
    </row>
    <row r="35" spans="33:33" x14ac:dyDescent="0.45">
      <c r="AG35" s="1"/>
    </row>
    <row r="36" spans="33:33" x14ac:dyDescent="0.45">
      <c r="AG36" s="1"/>
    </row>
    <row r="37" spans="33:33" x14ac:dyDescent="0.45">
      <c r="AG37" s="1"/>
    </row>
    <row r="38" spans="33:33" x14ac:dyDescent="0.45">
      <c r="AG38" s="1"/>
    </row>
    <row r="39" spans="33:33" x14ac:dyDescent="0.45">
      <c r="AG39" s="1"/>
    </row>
    <row r="40" spans="33:33" x14ac:dyDescent="0.45">
      <c r="AG40" s="1"/>
    </row>
    <row r="41" spans="33:33" x14ac:dyDescent="0.45">
      <c r="AG41" s="1"/>
    </row>
    <row r="42" spans="33:33" x14ac:dyDescent="0.45">
      <c r="AG42" s="1"/>
    </row>
    <row r="43" spans="33:33" x14ac:dyDescent="0.45">
      <c r="AG43" s="1"/>
    </row>
    <row r="44" spans="33:33" x14ac:dyDescent="0.45">
      <c r="AG44" s="1"/>
    </row>
    <row r="45" spans="33:33" x14ac:dyDescent="0.45">
      <c r="AG45" s="1"/>
    </row>
    <row r="46" spans="33:33" x14ac:dyDescent="0.45">
      <c r="AG46" s="1"/>
    </row>
    <row r="47" spans="33:33" x14ac:dyDescent="0.45">
      <c r="AG47" s="1"/>
    </row>
    <row r="48" spans="33:33" x14ac:dyDescent="0.45">
      <c r="AG48" s="1"/>
    </row>
    <row r="49" spans="33:33" x14ac:dyDescent="0.45">
      <c r="AG49" s="1"/>
    </row>
    <row r="50" spans="33:33" x14ac:dyDescent="0.45">
      <c r="AG50" s="1"/>
    </row>
    <row r="51" spans="33:33" x14ac:dyDescent="0.45">
      <c r="AG51" s="1"/>
    </row>
    <row r="52" spans="33:33" x14ac:dyDescent="0.45">
      <c r="AG52" s="1"/>
    </row>
    <row r="53" spans="33:33" x14ac:dyDescent="0.45">
      <c r="AG53" s="1"/>
    </row>
    <row r="54" spans="33:33" x14ac:dyDescent="0.45">
      <c r="AG54" s="1"/>
    </row>
    <row r="55" spans="33:33" x14ac:dyDescent="0.45">
      <c r="AG55" s="1"/>
    </row>
    <row r="56" spans="33:33" x14ac:dyDescent="0.45">
      <c r="AG56" s="1"/>
    </row>
    <row r="57" spans="33:33" x14ac:dyDescent="0.45">
      <c r="AG57" s="1"/>
    </row>
    <row r="58" spans="33:33" x14ac:dyDescent="0.45">
      <c r="AG58" s="1"/>
    </row>
    <row r="59" spans="33:33" x14ac:dyDescent="0.45">
      <c r="AG59" s="1"/>
    </row>
    <row r="60" spans="33:33" x14ac:dyDescent="0.45">
      <c r="AG60" s="1"/>
    </row>
    <row r="61" spans="33:33" x14ac:dyDescent="0.45">
      <c r="AG61" s="1"/>
    </row>
    <row r="62" spans="33:33" x14ac:dyDescent="0.45">
      <c r="AG62" s="1"/>
    </row>
    <row r="63" spans="33:33" x14ac:dyDescent="0.45">
      <c r="AG63" s="1"/>
    </row>
    <row r="64" spans="33:33" x14ac:dyDescent="0.45">
      <c r="AG64" s="1"/>
    </row>
    <row r="65" spans="33:33" x14ac:dyDescent="0.45">
      <c r="AG65" s="1"/>
    </row>
    <row r="66" spans="33:33" x14ac:dyDescent="0.45">
      <c r="AG66" s="1"/>
    </row>
    <row r="67" spans="33:33" x14ac:dyDescent="0.45">
      <c r="AG67" s="1"/>
    </row>
    <row r="68" spans="33:33" x14ac:dyDescent="0.45">
      <c r="AG68" s="1"/>
    </row>
    <row r="69" spans="33:33" x14ac:dyDescent="0.45">
      <c r="AG69" s="1"/>
    </row>
    <row r="70" spans="33:33" x14ac:dyDescent="0.45">
      <c r="AG70" s="1"/>
    </row>
    <row r="71" spans="33:33" x14ac:dyDescent="0.45">
      <c r="AG71" s="1"/>
    </row>
    <row r="72" spans="33:33" x14ac:dyDescent="0.45">
      <c r="AG72" s="1"/>
    </row>
    <row r="73" spans="33:33" x14ac:dyDescent="0.45">
      <c r="AG73" s="1"/>
    </row>
    <row r="74" spans="33:33" x14ac:dyDescent="0.45">
      <c r="AG74" s="1"/>
    </row>
    <row r="75" spans="33:33" x14ac:dyDescent="0.45">
      <c r="AG75" s="1"/>
    </row>
    <row r="76" spans="33:33" x14ac:dyDescent="0.45">
      <c r="AG76" s="1"/>
    </row>
    <row r="77" spans="33:33" x14ac:dyDescent="0.45">
      <c r="AG77" s="1"/>
    </row>
    <row r="78" spans="33:33" x14ac:dyDescent="0.45">
      <c r="AG78" s="1"/>
    </row>
    <row r="79" spans="33:33" x14ac:dyDescent="0.45">
      <c r="AG79" s="1"/>
    </row>
    <row r="80" spans="33:33" x14ac:dyDescent="0.45">
      <c r="AG80" s="1"/>
    </row>
    <row r="81" spans="33:33" x14ac:dyDescent="0.45">
      <c r="AG81" s="1"/>
    </row>
    <row r="82" spans="33:33" x14ac:dyDescent="0.45">
      <c r="AG82" s="1"/>
    </row>
    <row r="83" spans="33:33" x14ac:dyDescent="0.45">
      <c r="AG83" s="1"/>
    </row>
    <row r="84" spans="33:33" x14ac:dyDescent="0.45">
      <c r="AG84" s="1"/>
    </row>
    <row r="85" spans="33:33" x14ac:dyDescent="0.45">
      <c r="AG85" s="1"/>
    </row>
    <row r="86" spans="33:33" x14ac:dyDescent="0.45">
      <c r="AG86" s="1"/>
    </row>
    <row r="87" spans="33:33" x14ac:dyDescent="0.45">
      <c r="AG87" s="1"/>
    </row>
    <row r="88" spans="33:33" x14ac:dyDescent="0.45">
      <c r="AG88" s="1"/>
    </row>
    <row r="89" spans="33:33" x14ac:dyDescent="0.45">
      <c r="AG89" s="1"/>
    </row>
    <row r="90" spans="33:33" x14ac:dyDescent="0.45">
      <c r="AG90" s="1"/>
    </row>
    <row r="91" spans="33:33" x14ac:dyDescent="0.45">
      <c r="AG91" s="1"/>
    </row>
    <row r="92" spans="33:33" x14ac:dyDescent="0.45">
      <c r="AG92" s="1"/>
    </row>
    <row r="93" spans="33:33" x14ac:dyDescent="0.45">
      <c r="AG93" s="1"/>
    </row>
    <row r="94" spans="33:33" x14ac:dyDescent="0.45">
      <c r="AG94" s="1"/>
    </row>
    <row r="95" spans="33:33" x14ac:dyDescent="0.45">
      <c r="AG95" s="1"/>
    </row>
    <row r="96" spans="33:33" x14ac:dyDescent="0.45">
      <c r="AG96" s="1"/>
    </row>
    <row r="97" spans="33:33" x14ac:dyDescent="0.45">
      <c r="AG97" s="1"/>
    </row>
    <row r="98" spans="33:33" x14ac:dyDescent="0.45">
      <c r="AG98" s="1"/>
    </row>
    <row r="99" spans="33:33" x14ac:dyDescent="0.45">
      <c r="AG99" s="1"/>
    </row>
    <row r="100" spans="33:33" x14ac:dyDescent="0.45">
      <c r="AG100" s="1"/>
    </row>
    <row r="101" spans="33:33" x14ac:dyDescent="0.45">
      <c r="AG101" s="1"/>
    </row>
    <row r="102" spans="33:33" x14ac:dyDescent="0.45">
      <c r="AG102" s="1"/>
    </row>
    <row r="103" spans="33:33" x14ac:dyDescent="0.45">
      <c r="AG103" s="1"/>
    </row>
    <row r="104" spans="33:33" x14ac:dyDescent="0.45">
      <c r="AG104" s="1"/>
    </row>
    <row r="105" spans="33:33" x14ac:dyDescent="0.45">
      <c r="AG105" s="1"/>
    </row>
    <row r="106" spans="33:33" x14ac:dyDescent="0.45">
      <c r="AG106" s="1"/>
    </row>
    <row r="107" spans="33:33" x14ac:dyDescent="0.45">
      <c r="AG107" s="1"/>
    </row>
    <row r="108" spans="33:33" x14ac:dyDescent="0.45">
      <c r="AG108" s="1"/>
    </row>
    <row r="109" spans="33:33" x14ac:dyDescent="0.45">
      <c r="AG109" s="1"/>
    </row>
    <row r="110" spans="33:33" x14ac:dyDescent="0.45">
      <c r="AG110" s="1"/>
    </row>
    <row r="111" spans="33:33" x14ac:dyDescent="0.45">
      <c r="AG111" s="1"/>
    </row>
    <row r="112" spans="33:33" x14ac:dyDescent="0.45">
      <c r="AG112" s="1"/>
    </row>
    <row r="113" spans="33:33" x14ac:dyDescent="0.45">
      <c r="AG113" s="1"/>
    </row>
    <row r="114" spans="33:33" x14ac:dyDescent="0.45">
      <c r="AG114" s="1"/>
    </row>
    <row r="115" spans="33:33" x14ac:dyDescent="0.45">
      <c r="AG115" s="1"/>
    </row>
    <row r="116" spans="33:33" x14ac:dyDescent="0.45">
      <c r="AG116" s="1"/>
    </row>
    <row r="117" spans="33:33" x14ac:dyDescent="0.45">
      <c r="AG117" s="1"/>
    </row>
    <row r="118" spans="33:33" x14ac:dyDescent="0.45">
      <c r="AG118" s="1"/>
    </row>
    <row r="119" spans="33:33" x14ac:dyDescent="0.45">
      <c r="AG119" s="1"/>
    </row>
    <row r="120" spans="33:33" x14ac:dyDescent="0.45">
      <c r="AG120" s="1"/>
    </row>
    <row r="121" spans="33:33" x14ac:dyDescent="0.45">
      <c r="AG121" s="1"/>
    </row>
    <row r="122" spans="33:33" x14ac:dyDescent="0.45">
      <c r="AG122" s="1"/>
    </row>
    <row r="123" spans="33:33" x14ac:dyDescent="0.45">
      <c r="AG123" s="1"/>
    </row>
    <row r="124" spans="33:33" x14ac:dyDescent="0.45">
      <c r="AG124" s="1"/>
    </row>
    <row r="125" spans="33:33" x14ac:dyDescent="0.45">
      <c r="AG125" s="1"/>
    </row>
    <row r="126" spans="33:33" x14ac:dyDescent="0.45">
      <c r="AG126" s="1"/>
    </row>
    <row r="127" spans="33:33" x14ac:dyDescent="0.45">
      <c r="AG127" s="1"/>
    </row>
    <row r="128" spans="33:33" x14ac:dyDescent="0.45">
      <c r="AG128" s="1"/>
    </row>
    <row r="129" spans="33:33" x14ac:dyDescent="0.45">
      <c r="AG129" s="1"/>
    </row>
    <row r="130" spans="33:33" x14ac:dyDescent="0.45">
      <c r="AG130" s="1"/>
    </row>
    <row r="131" spans="33:33" x14ac:dyDescent="0.45">
      <c r="AG131" s="1"/>
    </row>
    <row r="132" spans="33:33" x14ac:dyDescent="0.45">
      <c r="AG132" s="1"/>
    </row>
    <row r="133" spans="33:33" x14ac:dyDescent="0.45">
      <c r="AG133" s="1"/>
    </row>
    <row r="134" spans="33:33" x14ac:dyDescent="0.45">
      <c r="AG134" s="1"/>
    </row>
    <row r="135" spans="33:33" x14ac:dyDescent="0.45">
      <c r="AG135" s="1"/>
    </row>
    <row r="136" spans="33:33" x14ac:dyDescent="0.45">
      <c r="AG136" s="1"/>
    </row>
    <row r="137" spans="33:33" x14ac:dyDescent="0.45">
      <c r="AG137" s="1"/>
    </row>
    <row r="138" spans="33:33" x14ac:dyDescent="0.45">
      <c r="AG138" s="1"/>
    </row>
    <row r="139" spans="33:33" x14ac:dyDescent="0.45">
      <c r="AG139" s="1"/>
    </row>
    <row r="140" spans="33:33" x14ac:dyDescent="0.45">
      <c r="AG140" s="1"/>
    </row>
    <row r="141" spans="33:33" x14ac:dyDescent="0.45">
      <c r="AG141" s="1"/>
    </row>
    <row r="142" spans="33:33" x14ac:dyDescent="0.45">
      <c r="AG142" s="1"/>
    </row>
    <row r="143" spans="33:33" x14ac:dyDescent="0.45">
      <c r="AG143" s="1"/>
    </row>
    <row r="144" spans="33:33" x14ac:dyDescent="0.45">
      <c r="AG144" s="1"/>
    </row>
    <row r="145" spans="33:33" x14ac:dyDescent="0.45">
      <c r="AG145" s="1"/>
    </row>
    <row r="146" spans="33:33" x14ac:dyDescent="0.45">
      <c r="AG146" s="1"/>
    </row>
    <row r="147" spans="33:33" x14ac:dyDescent="0.45">
      <c r="AG147" s="1"/>
    </row>
    <row r="148" spans="33:33" x14ac:dyDescent="0.45">
      <c r="AG148" s="1"/>
    </row>
    <row r="149" spans="33:33" x14ac:dyDescent="0.45">
      <c r="AG149" s="1"/>
    </row>
    <row r="150" spans="33:33" x14ac:dyDescent="0.45">
      <c r="AG150" s="1"/>
    </row>
    <row r="151" spans="33:33" x14ac:dyDescent="0.45">
      <c r="AG151" s="1"/>
    </row>
    <row r="152" spans="33:33" x14ac:dyDescent="0.45">
      <c r="AG152" s="1"/>
    </row>
    <row r="153" spans="33:33" x14ac:dyDescent="0.45">
      <c r="AG153" s="1"/>
    </row>
    <row r="154" spans="33:33" x14ac:dyDescent="0.45">
      <c r="AG154" s="1"/>
    </row>
    <row r="155" spans="33:33" x14ac:dyDescent="0.45">
      <c r="AG155" s="1"/>
    </row>
    <row r="156" spans="33:33" x14ac:dyDescent="0.45">
      <c r="AG156" s="1"/>
    </row>
    <row r="157" spans="33:33" x14ac:dyDescent="0.45">
      <c r="AG157" s="1"/>
    </row>
    <row r="158" spans="33:33" x14ac:dyDescent="0.45">
      <c r="AG158" s="1"/>
    </row>
    <row r="159" spans="33:33" x14ac:dyDescent="0.45">
      <c r="AG159" s="1"/>
    </row>
    <row r="160" spans="33:33" x14ac:dyDescent="0.45">
      <c r="AG160" s="1"/>
    </row>
    <row r="161" spans="33:33" x14ac:dyDescent="0.45">
      <c r="AG161" s="1"/>
    </row>
    <row r="162" spans="33:33" x14ac:dyDescent="0.45">
      <c r="AG162" s="1"/>
    </row>
    <row r="163" spans="33:33" x14ac:dyDescent="0.45">
      <c r="AG163" s="1"/>
    </row>
    <row r="164" spans="33:33" x14ac:dyDescent="0.45">
      <c r="AG164" s="1"/>
    </row>
    <row r="165" spans="33:33" x14ac:dyDescent="0.45">
      <c r="AG165" s="1"/>
    </row>
    <row r="166" spans="33:33" x14ac:dyDescent="0.45">
      <c r="AG166" s="1"/>
    </row>
    <row r="167" spans="33:33" x14ac:dyDescent="0.45">
      <c r="AG167" s="1"/>
    </row>
    <row r="168" spans="33:33" x14ac:dyDescent="0.45">
      <c r="AG168" s="1"/>
    </row>
    <row r="169" spans="33:33" x14ac:dyDescent="0.45">
      <c r="AG169" s="1"/>
    </row>
    <row r="170" spans="33:33" x14ac:dyDescent="0.45">
      <c r="AG170" s="1"/>
    </row>
    <row r="171" spans="33:33" x14ac:dyDescent="0.45">
      <c r="AG171" s="1"/>
    </row>
    <row r="172" spans="33:33" x14ac:dyDescent="0.45">
      <c r="AG172" s="1"/>
    </row>
    <row r="173" spans="33:33" x14ac:dyDescent="0.45">
      <c r="AG173" s="1"/>
    </row>
    <row r="174" spans="33:33" x14ac:dyDescent="0.45">
      <c r="AG174" s="1"/>
    </row>
    <row r="175" spans="33:33" x14ac:dyDescent="0.45">
      <c r="AG175" s="1"/>
    </row>
    <row r="176" spans="33:33" x14ac:dyDescent="0.45">
      <c r="AG176" s="1"/>
    </row>
    <row r="177" spans="33:33" x14ac:dyDescent="0.45">
      <c r="AG177" s="1"/>
    </row>
    <row r="178" spans="33:33" x14ac:dyDescent="0.45">
      <c r="AG178" s="1"/>
    </row>
    <row r="179" spans="33:33" x14ac:dyDescent="0.45">
      <c r="AG179" s="1"/>
    </row>
    <row r="180" spans="33:33" x14ac:dyDescent="0.45">
      <c r="AG180" s="1"/>
    </row>
    <row r="181" spans="33:33" x14ac:dyDescent="0.45">
      <c r="AG181" s="1"/>
    </row>
    <row r="182" spans="33:33" x14ac:dyDescent="0.45">
      <c r="AG182" s="1"/>
    </row>
    <row r="183" spans="33:33" x14ac:dyDescent="0.45">
      <c r="AG183" s="1"/>
    </row>
    <row r="184" spans="33:33" x14ac:dyDescent="0.45">
      <c r="AG184" s="1"/>
    </row>
    <row r="185" spans="33:33" x14ac:dyDescent="0.45">
      <c r="AG185" s="1"/>
    </row>
    <row r="186" spans="33:33" x14ac:dyDescent="0.45">
      <c r="AG186" s="1"/>
    </row>
    <row r="187" spans="33:33" x14ac:dyDescent="0.45">
      <c r="AG187" s="1"/>
    </row>
    <row r="188" spans="33:33" x14ac:dyDescent="0.45">
      <c r="AG188" s="1"/>
    </row>
    <row r="189" spans="33:33" x14ac:dyDescent="0.45">
      <c r="AG189" s="1"/>
    </row>
    <row r="190" spans="33:33" x14ac:dyDescent="0.45">
      <c r="AG190" s="1"/>
    </row>
    <row r="191" spans="33:33" x14ac:dyDescent="0.45">
      <c r="AG191" s="1"/>
    </row>
    <row r="192" spans="33:33" x14ac:dyDescent="0.45">
      <c r="AG192" s="1"/>
    </row>
    <row r="193" spans="33:33" x14ac:dyDescent="0.45">
      <c r="AG193" s="1"/>
    </row>
    <row r="194" spans="33:33" x14ac:dyDescent="0.45">
      <c r="AG194" s="1"/>
    </row>
    <row r="195" spans="33:33" x14ac:dyDescent="0.45">
      <c r="AG195" s="1"/>
    </row>
    <row r="196" spans="33:33" x14ac:dyDescent="0.45">
      <c r="AG196" s="1"/>
    </row>
    <row r="197" spans="33:33" x14ac:dyDescent="0.45">
      <c r="AG197" s="1"/>
    </row>
    <row r="198" spans="33:33" x14ac:dyDescent="0.45">
      <c r="AG198" s="1"/>
    </row>
    <row r="199" spans="33:33" x14ac:dyDescent="0.45">
      <c r="AG199" s="1"/>
    </row>
    <row r="200" spans="33:33" x14ac:dyDescent="0.45">
      <c r="AG200" s="1"/>
    </row>
    <row r="201" spans="33:33" x14ac:dyDescent="0.45">
      <c r="AG201" s="1"/>
    </row>
    <row r="202" spans="33:33" x14ac:dyDescent="0.45">
      <c r="AG202" s="1"/>
    </row>
    <row r="203" spans="33:33" x14ac:dyDescent="0.45">
      <c r="AG203" s="1"/>
    </row>
    <row r="204" spans="33:33" x14ac:dyDescent="0.45">
      <c r="AG204" s="1"/>
    </row>
    <row r="205" spans="33:33" x14ac:dyDescent="0.45">
      <c r="AG205" s="1"/>
    </row>
    <row r="206" spans="33:33" x14ac:dyDescent="0.45">
      <c r="AG206" s="1"/>
    </row>
    <row r="207" spans="33:33" x14ac:dyDescent="0.45">
      <c r="AG207" s="1"/>
    </row>
    <row r="208" spans="33:33" x14ac:dyDescent="0.45">
      <c r="AG208" s="1"/>
    </row>
    <row r="209" spans="33:33" x14ac:dyDescent="0.45">
      <c r="AG209" s="1"/>
    </row>
    <row r="210" spans="33:33" x14ac:dyDescent="0.45">
      <c r="AG210" s="1"/>
    </row>
    <row r="211" spans="33:33" x14ac:dyDescent="0.45">
      <c r="AG211" s="1"/>
    </row>
    <row r="212" spans="33:33" x14ac:dyDescent="0.45">
      <c r="AG212" s="1"/>
    </row>
    <row r="213" spans="33:33" x14ac:dyDescent="0.45">
      <c r="AG213" s="1"/>
    </row>
    <row r="214" spans="33:33" x14ac:dyDescent="0.45">
      <c r="AG214" s="1"/>
    </row>
    <row r="215" spans="33:33" x14ac:dyDescent="0.45">
      <c r="AG215" s="1"/>
    </row>
    <row r="216" spans="33:33" x14ac:dyDescent="0.45">
      <c r="AG216" s="1"/>
    </row>
    <row r="217" spans="33:33" x14ac:dyDescent="0.45">
      <c r="AG217" s="1"/>
    </row>
    <row r="218" spans="33:33" x14ac:dyDescent="0.45">
      <c r="AG218" s="1"/>
    </row>
    <row r="219" spans="33:33" x14ac:dyDescent="0.45">
      <c r="AG219" s="1"/>
    </row>
    <row r="220" spans="33:33" x14ac:dyDescent="0.45">
      <c r="AG220" s="1"/>
    </row>
    <row r="221" spans="33:33" x14ac:dyDescent="0.45">
      <c r="AG221" s="1"/>
    </row>
    <row r="222" spans="33:33" x14ac:dyDescent="0.45">
      <c r="AG222" s="1"/>
    </row>
    <row r="223" spans="33:33" x14ac:dyDescent="0.45">
      <c r="AG223" s="1"/>
    </row>
    <row r="224" spans="33:33" x14ac:dyDescent="0.45">
      <c r="AG224" s="1"/>
    </row>
    <row r="225" spans="33:33" x14ac:dyDescent="0.45">
      <c r="AG225" s="1"/>
    </row>
    <row r="226" spans="33:33" x14ac:dyDescent="0.45">
      <c r="AG226" s="1"/>
    </row>
    <row r="227" spans="33:33" x14ac:dyDescent="0.45">
      <c r="AG227" s="1"/>
    </row>
    <row r="228" spans="33:33" x14ac:dyDescent="0.45">
      <c r="AG228" s="1"/>
    </row>
    <row r="229" spans="33:33" x14ac:dyDescent="0.45">
      <c r="AG229" s="1"/>
    </row>
    <row r="230" spans="33:33" x14ac:dyDescent="0.45">
      <c r="AG230" s="1"/>
    </row>
    <row r="231" spans="33:33" x14ac:dyDescent="0.45">
      <c r="AG231" s="1"/>
    </row>
    <row r="232" spans="33:33" x14ac:dyDescent="0.45">
      <c r="AG232" s="1"/>
    </row>
    <row r="233" spans="33:33" x14ac:dyDescent="0.45">
      <c r="AG233" s="1"/>
    </row>
    <row r="234" spans="33:33" x14ac:dyDescent="0.45">
      <c r="AG234" s="1"/>
    </row>
    <row r="235" spans="33:33" x14ac:dyDescent="0.45">
      <c r="AG235" s="1"/>
    </row>
    <row r="236" spans="33:33" x14ac:dyDescent="0.45">
      <c r="AG236" s="1"/>
    </row>
    <row r="237" spans="33:33" x14ac:dyDescent="0.45">
      <c r="AG237" s="1"/>
    </row>
    <row r="238" spans="33:33" x14ac:dyDescent="0.45">
      <c r="AG238" s="1"/>
    </row>
    <row r="239" spans="33:33" x14ac:dyDescent="0.45">
      <c r="AG239" s="1"/>
    </row>
    <row r="240" spans="33:33" x14ac:dyDescent="0.45">
      <c r="AG240" s="1"/>
    </row>
    <row r="241" spans="33:33" x14ac:dyDescent="0.45">
      <c r="AG241" s="1"/>
    </row>
    <row r="242" spans="33:33" x14ac:dyDescent="0.45">
      <c r="AG242" s="1"/>
    </row>
    <row r="243" spans="33:33" x14ac:dyDescent="0.45">
      <c r="AG243" s="1"/>
    </row>
    <row r="244" spans="33:33" x14ac:dyDescent="0.45">
      <c r="AG244" s="1"/>
    </row>
    <row r="245" spans="33:33" x14ac:dyDescent="0.45">
      <c r="AG245" s="1"/>
    </row>
    <row r="246" spans="33:33" x14ac:dyDescent="0.45">
      <c r="AG246" s="1"/>
    </row>
    <row r="247" spans="33:33" x14ac:dyDescent="0.45">
      <c r="AG247" s="1"/>
    </row>
    <row r="248" spans="33:33" x14ac:dyDescent="0.45">
      <c r="AG248" s="1"/>
    </row>
    <row r="249" spans="33:33" x14ac:dyDescent="0.45">
      <c r="AG249" s="1"/>
    </row>
    <row r="250" spans="33:33" x14ac:dyDescent="0.45">
      <c r="AG250" s="1"/>
    </row>
    <row r="251" spans="33:33" x14ac:dyDescent="0.45">
      <c r="AG251" s="1"/>
    </row>
    <row r="252" spans="33:33" x14ac:dyDescent="0.45">
      <c r="AG252" s="1"/>
    </row>
    <row r="253" spans="33:33" x14ac:dyDescent="0.45">
      <c r="AG253" s="1"/>
    </row>
    <row r="254" spans="33:33" x14ac:dyDescent="0.45">
      <c r="AG254" s="1"/>
    </row>
    <row r="255" spans="33:33" x14ac:dyDescent="0.45">
      <c r="AG255" s="1"/>
    </row>
    <row r="256" spans="33:33" x14ac:dyDescent="0.45">
      <c r="AG256" s="1"/>
    </row>
    <row r="257" spans="33:33" x14ac:dyDescent="0.45">
      <c r="AG257" s="1"/>
    </row>
    <row r="258" spans="33:33" x14ac:dyDescent="0.45">
      <c r="AG258" s="1"/>
    </row>
    <row r="259" spans="33:33" x14ac:dyDescent="0.45">
      <c r="AG259" s="1"/>
    </row>
    <row r="260" spans="33:33" x14ac:dyDescent="0.45">
      <c r="AG260" s="1"/>
    </row>
    <row r="261" spans="33:33" x14ac:dyDescent="0.45">
      <c r="AG261" s="1"/>
    </row>
    <row r="262" spans="33:33" x14ac:dyDescent="0.45">
      <c r="AG262" s="1"/>
    </row>
    <row r="263" spans="33:33" x14ac:dyDescent="0.45">
      <c r="AG263" s="1"/>
    </row>
    <row r="264" spans="33:33" x14ac:dyDescent="0.45">
      <c r="AG264" s="1"/>
    </row>
    <row r="265" spans="33:33" x14ac:dyDescent="0.45">
      <c r="AG265" s="1"/>
    </row>
    <row r="266" spans="33:33" x14ac:dyDescent="0.45">
      <c r="AG266" s="1"/>
    </row>
    <row r="267" spans="33:33" x14ac:dyDescent="0.45">
      <c r="AG267" s="1"/>
    </row>
    <row r="268" spans="33:33" x14ac:dyDescent="0.45">
      <c r="AG268" s="1"/>
    </row>
    <row r="269" spans="33:33" x14ac:dyDescent="0.45">
      <c r="AG269" s="1"/>
    </row>
    <row r="270" spans="33:33" x14ac:dyDescent="0.45">
      <c r="AG270" s="1"/>
    </row>
    <row r="271" spans="33:33" x14ac:dyDescent="0.45">
      <c r="AG271" s="1"/>
    </row>
    <row r="272" spans="33:33" x14ac:dyDescent="0.45">
      <c r="AG272" s="1"/>
    </row>
    <row r="273" spans="33:33" x14ac:dyDescent="0.45">
      <c r="AG273" s="1"/>
    </row>
    <row r="274" spans="33:33" x14ac:dyDescent="0.45">
      <c r="AG274" s="1"/>
    </row>
    <row r="275" spans="33:33" x14ac:dyDescent="0.45">
      <c r="AG275" s="1"/>
    </row>
  </sheetData>
  <mergeCells count="6">
    <mergeCell ref="A1:AG1"/>
    <mergeCell ref="A2:D2"/>
    <mergeCell ref="E2:G2"/>
    <mergeCell ref="H2:N2"/>
    <mergeCell ref="A3:A4"/>
    <mergeCell ref="B3:B4"/>
  </mergeCells>
  <phoneticPr fontId="2" type="noConversion"/>
  <conditionalFormatting sqref="C5:AG21">
    <cfRule type="containsText" dxfId="3" priority="1" operator="containsText" text="A">
      <formula>NOT(ISERROR(SEARCH("A",C5)))</formula>
    </cfRule>
    <cfRule type="containsText" dxfId="2" priority="2" operator="containsText" text="休">
      <formula>NOT(ISERROR(SEARCH("休",C5)))</formula>
    </cfRule>
  </conditionalFormatting>
  <dataValidations count="1">
    <dataValidation type="list" allowBlank="1" showInputMessage="1" showErrorMessage="1" sqref="C5:AG21">
      <formula1>"A,B,C,休"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Spinner 1">
              <controlPr defaultSize="0" autoPict="0">
                <anchor moveWithCells="1" sizeWithCells="1">
                  <from>
                    <xdr:col>3</xdr:col>
                    <xdr:colOff>19050</xdr:colOff>
                    <xdr:row>1</xdr:row>
                    <xdr:rowOff>0</xdr:rowOff>
                  </from>
                  <to>
                    <xdr:col>3</xdr:col>
                    <xdr:colOff>314325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Spinner 2">
              <controlPr defaultSize="0" autoPict="0">
                <anchor moveWithCells="1" sizeWithCells="1">
                  <from>
                    <xdr:col>6</xdr:col>
                    <xdr:colOff>66675</xdr:colOff>
                    <xdr:row>1</xdr:row>
                    <xdr:rowOff>9525</xdr:rowOff>
                  </from>
                  <to>
                    <xdr:col>6</xdr:col>
                    <xdr:colOff>314325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10"/>
  <sheetViews>
    <sheetView workbookViewId="0">
      <selection activeCell="D7" sqref="D7"/>
    </sheetView>
  </sheetViews>
  <sheetFormatPr defaultRowHeight="28.5" customHeight="1" x14ac:dyDescent="0.45"/>
  <cols>
    <col min="1" max="1" width="75.25" customWidth="1"/>
    <col min="2" max="2" width="15.1640625" style="4" customWidth="1"/>
    <col min="4" max="4" width="10.75" bestFit="1" customWidth="1"/>
  </cols>
  <sheetData>
    <row r="1" spans="1:4" ht="28.5" customHeight="1" x14ac:dyDescent="0.45">
      <c r="A1" s="20" t="s">
        <v>33</v>
      </c>
      <c r="B1" s="23">
        <v>45422</v>
      </c>
      <c r="D1" s="17"/>
    </row>
    <row r="2" spans="1:4" ht="28.5" customHeight="1" x14ac:dyDescent="0.45">
      <c r="A2" s="21" t="s">
        <v>36</v>
      </c>
      <c r="B2" s="24" t="str">
        <f>TEXT($B$1,"yyyy年m月d日")</f>
        <v>2024年5月10日</v>
      </c>
      <c r="D2" s="18"/>
    </row>
    <row r="3" spans="1:4" ht="28.5" customHeight="1" x14ac:dyDescent="0.45">
      <c r="A3" s="21" t="s">
        <v>37</v>
      </c>
      <c r="B3" s="24" t="str">
        <f>TEXT($B$1,"dd/mm/yyyy")</f>
        <v>10/05/2024</v>
      </c>
    </row>
    <row r="4" spans="1:4" ht="28.5" customHeight="1" x14ac:dyDescent="0.45">
      <c r="A4" s="21" t="s">
        <v>38</v>
      </c>
      <c r="B4" s="24" t="str">
        <f>TEXT($B$1,"mmm yyyy")</f>
        <v>May 2024</v>
      </c>
    </row>
    <row r="5" spans="1:4" ht="28.5" customHeight="1" x14ac:dyDescent="0.45">
      <c r="A5" s="21" t="s">
        <v>39</v>
      </c>
      <c r="B5" s="24" t="str">
        <f>TEXT($B$1,"AAAA")</f>
        <v>星期五</v>
      </c>
    </row>
    <row r="6" spans="1:4" ht="28.5" customHeight="1" x14ac:dyDescent="0.45">
      <c r="A6" s="21" t="s">
        <v>35</v>
      </c>
      <c r="B6" s="24" t="str">
        <f>TEXT($B$1,"aaa")</f>
        <v>五</v>
      </c>
    </row>
    <row r="7" spans="1:4" ht="28.5" customHeight="1" x14ac:dyDescent="0.45">
      <c r="A7" s="20" t="s">
        <v>34</v>
      </c>
      <c r="B7" s="23">
        <v>0.44993055555555</v>
      </c>
    </row>
    <row r="8" spans="1:4" ht="28.5" customHeight="1" x14ac:dyDescent="0.45">
      <c r="A8" s="22" t="s">
        <v>40</v>
      </c>
      <c r="B8" s="24" t="str">
        <f>TEXT($B$7,"hh:mm:ss")</f>
        <v>10:47:54</v>
      </c>
    </row>
    <row r="9" spans="1:4" ht="28.5" customHeight="1" x14ac:dyDescent="0.45">
      <c r="A9" s="22" t="s">
        <v>41</v>
      </c>
      <c r="B9" s="25" t="str">
        <f>TEXT("25:47:54","h时mm分ss秒")</f>
        <v>1时47分54秒</v>
      </c>
    </row>
    <row r="10" spans="1:4" ht="28.5" customHeight="1" x14ac:dyDescent="0.45">
      <c r="A10" s="22" t="s">
        <v>42</v>
      </c>
      <c r="B10" s="24" t="str">
        <f>TEXT(B9,"hh:mm AM/PM")</f>
        <v>01:47 AM</v>
      </c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</sheetPr>
  <dimension ref="A1:AH275"/>
  <sheetViews>
    <sheetView workbookViewId="0">
      <selection activeCell="C3" sqref="C3"/>
    </sheetView>
  </sheetViews>
  <sheetFormatPr defaultRowHeight="23.25" x14ac:dyDescent="0.45"/>
  <cols>
    <col min="1" max="1" width="2.83203125" style="1" customWidth="1"/>
    <col min="2" max="2" width="9.08203125" style="1" customWidth="1"/>
    <col min="3" max="31" width="2.83203125" style="1" customWidth="1"/>
    <col min="32" max="32" width="2.83203125" style="6" customWidth="1"/>
    <col min="33" max="33" width="3.1640625" style="7" customWidth="1"/>
  </cols>
  <sheetData>
    <row r="1" spans="1:34" ht="30.75" x14ac:dyDescent="0.45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</row>
    <row r="2" spans="1:34" ht="29.25" x14ac:dyDescent="0.45">
      <c r="A2" s="32">
        <v>2024</v>
      </c>
      <c r="B2" s="33"/>
      <c r="C2" s="33"/>
      <c r="D2" s="33"/>
      <c r="E2" s="27">
        <v>2</v>
      </c>
      <c r="F2" s="27"/>
      <c r="G2" s="27"/>
      <c r="H2" s="28">
        <f>_xlfn.DAYS(DATE(A2,E2+1,1),DATE(A2,E2,1))</f>
        <v>29</v>
      </c>
      <c r="I2" s="28"/>
      <c r="J2" s="28"/>
      <c r="K2" s="28"/>
      <c r="L2" s="28"/>
      <c r="M2" s="28"/>
      <c r="N2" s="28"/>
      <c r="O2" s="10" t="s">
        <v>24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9"/>
    </row>
    <row r="3" spans="1:34" x14ac:dyDescent="0.45">
      <c r="A3" s="29" t="s">
        <v>0</v>
      </c>
      <c r="B3" s="30" t="s">
        <v>21</v>
      </c>
      <c r="C3" s="34">
        <f>IF(COLUMN()-2&lt;=$H$2,COLUMN()-2,"")</f>
        <v>1</v>
      </c>
      <c r="D3" s="34">
        <f>IF(COLUMN()-2&lt;=$H$2,COLUMN()-2,"")</f>
        <v>2</v>
      </c>
      <c r="E3" s="34">
        <f>IF(COLUMN()-2&lt;=$H$2,COLUMN()-2,"")</f>
        <v>3</v>
      </c>
      <c r="F3" s="34">
        <f t="shared" ref="F3:AG3" si="0">IF(COLUMN()-2&lt;=$H$2,COLUMN()-2,"")</f>
        <v>4</v>
      </c>
      <c r="G3" s="34">
        <f t="shared" si="0"/>
        <v>5</v>
      </c>
      <c r="H3" s="34">
        <f t="shared" si="0"/>
        <v>6</v>
      </c>
      <c r="I3" s="34">
        <f t="shared" si="0"/>
        <v>7</v>
      </c>
      <c r="J3" s="34">
        <f t="shared" si="0"/>
        <v>8</v>
      </c>
      <c r="K3" s="34">
        <f t="shared" si="0"/>
        <v>9</v>
      </c>
      <c r="L3" s="34">
        <f t="shared" si="0"/>
        <v>10</v>
      </c>
      <c r="M3" s="34">
        <f t="shared" si="0"/>
        <v>11</v>
      </c>
      <c r="N3" s="34">
        <f t="shared" si="0"/>
        <v>12</v>
      </c>
      <c r="O3" s="34">
        <f t="shared" si="0"/>
        <v>13</v>
      </c>
      <c r="P3" s="34">
        <f t="shared" si="0"/>
        <v>14</v>
      </c>
      <c r="Q3" s="34">
        <f t="shared" si="0"/>
        <v>15</v>
      </c>
      <c r="R3" s="34">
        <f t="shared" si="0"/>
        <v>16</v>
      </c>
      <c r="S3" s="34">
        <f t="shared" si="0"/>
        <v>17</v>
      </c>
      <c r="T3" s="34">
        <f t="shared" si="0"/>
        <v>18</v>
      </c>
      <c r="U3" s="34">
        <f t="shared" si="0"/>
        <v>19</v>
      </c>
      <c r="V3" s="34">
        <f t="shared" si="0"/>
        <v>20</v>
      </c>
      <c r="W3" s="34">
        <f t="shared" si="0"/>
        <v>21</v>
      </c>
      <c r="X3" s="34">
        <f t="shared" si="0"/>
        <v>22</v>
      </c>
      <c r="Y3" s="34">
        <f t="shared" si="0"/>
        <v>23</v>
      </c>
      <c r="Z3" s="34">
        <f t="shared" si="0"/>
        <v>24</v>
      </c>
      <c r="AA3" s="34">
        <f t="shared" si="0"/>
        <v>25</v>
      </c>
      <c r="AB3" s="34">
        <f t="shared" si="0"/>
        <v>26</v>
      </c>
      <c r="AC3" s="34">
        <f t="shared" si="0"/>
        <v>27</v>
      </c>
      <c r="AD3" s="34">
        <f t="shared" si="0"/>
        <v>28</v>
      </c>
      <c r="AE3" s="34">
        <f t="shared" si="0"/>
        <v>29</v>
      </c>
      <c r="AF3" s="35" t="str">
        <f t="shared" si="0"/>
        <v/>
      </c>
      <c r="AG3" s="34" t="str">
        <f t="shared" si="0"/>
        <v/>
      </c>
      <c r="AH3" s="3"/>
    </row>
    <row r="4" spans="1:34" x14ac:dyDescent="0.45">
      <c r="A4" s="29"/>
      <c r="B4" s="31"/>
      <c r="C4" s="36" t="str">
        <f t="shared" ref="C4:AG4" si="1">IFERROR(TEXT(DATE($A$2,$E$2,C$3),"AAA"),"")</f>
        <v>四</v>
      </c>
      <c r="D4" s="36" t="str">
        <f t="shared" si="1"/>
        <v>五</v>
      </c>
      <c r="E4" s="36" t="str">
        <f t="shared" si="1"/>
        <v>六</v>
      </c>
      <c r="F4" s="36" t="str">
        <f t="shared" si="1"/>
        <v>日</v>
      </c>
      <c r="G4" s="36" t="str">
        <f t="shared" si="1"/>
        <v>一</v>
      </c>
      <c r="H4" s="36" t="str">
        <f t="shared" si="1"/>
        <v>二</v>
      </c>
      <c r="I4" s="36" t="str">
        <f t="shared" si="1"/>
        <v>三</v>
      </c>
      <c r="J4" s="36" t="str">
        <f t="shared" si="1"/>
        <v>四</v>
      </c>
      <c r="K4" s="36" t="str">
        <f t="shared" si="1"/>
        <v>五</v>
      </c>
      <c r="L4" s="36" t="str">
        <f t="shared" si="1"/>
        <v>六</v>
      </c>
      <c r="M4" s="36" t="str">
        <f t="shared" si="1"/>
        <v>日</v>
      </c>
      <c r="N4" s="36" t="str">
        <f t="shared" si="1"/>
        <v>一</v>
      </c>
      <c r="O4" s="36" t="str">
        <f t="shared" si="1"/>
        <v>二</v>
      </c>
      <c r="P4" s="36" t="str">
        <f t="shared" si="1"/>
        <v>三</v>
      </c>
      <c r="Q4" s="36" t="str">
        <f t="shared" si="1"/>
        <v>四</v>
      </c>
      <c r="R4" s="36" t="str">
        <f t="shared" si="1"/>
        <v>五</v>
      </c>
      <c r="S4" s="36" t="str">
        <f t="shared" si="1"/>
        <v>六</v>
      </c>
      <c r="T4" s="36" t="str">
        <f t="shared" si="1"/>
        <v>日</v>
      </c>
      <c r="U4" s="36" t="str">
        <f t="shared" si="1"/>
        <v>一</v>
      </c>
      <c r="V4" s="36" t="str">
        <f t="shared" si="1"/>
        <v>二</v>
      </c>
      <c r="W4" s="36" t="str">
        <f t="shared" si="1"/>
        <v>三</v>
      </c>
      <c r="X4" s="36" t="str">
        <f t="shared" si="1"/>
        <v>四</v>
      </c>
      <c r="Y4" s="36" t="str">
        <f t="shared" si="1"/>
        <v>五</v>
      </c>
      <c r="Z4" s="36" t="str">
        <f t="shared" si="1"/>
        <v>六</v>
      </c>
      <c r="AA4" s="36" t="str">
        <f t="shared" si="1"/>
        <v>日</v>
      </c>
      <c r="AB4" s="36" t="str">
        <f t="shared" si="1"/>
        <v>一</v>
      </c>
      <c r="AC4" s="36" t="str">
        <f t="shared" si="1"/>
        <v>二</v>
      </c>
      <c r="AD4" s="36" t="str">
        <f t="shared" si="1"/>
        <v>三</v>
      </c>
      <c r="AE4" s="36" t="str">
        <f t="shared" si="1"/>
        <v>四</v>
      </c>
      <c r="AF4" s="36" t="str">
        <f t="shared" si="1"/>
        <v/>
      </c>
      <c r="AG4" s="36" t="str">
        <f t="shared" si="1"/>
        <v/>
      </c>
      <c r="AH4" s="4"/>
    </row>
    <row r="5" spans="1:34" x14ac:dyDescent="0.45">
      <c r="A5" s="1">
        <f>ROW()-4</f>
        <v>1</v>
      </c>
      <c r="B5" s="1" t="s">
        <v>4</v>
      </c>
      <c r="C5" s="1" t="s">
        <v>2</v>
      </c>
      <c r="D5" s="1" t="s">
        <v>2</v>
      </c>
      <c r="E5" s="1" t="s">
        <v>2</v>
      </c>
      <c r="F5" s="1" t="s">
        <v>2</v>
      </c>
      <c r="G5" s="1" t="s">
        <v>2</v>
      </c>
      <c r="H5" s="1" t="s">
        <v>2</v>
      </c>
      <c r="I5" s="1" t="s">
        <v>2</v>
      </c>
      <c r="J5" s="1" t="s">
        <v>22</v>
      </c>
      <c r="K5" s="1" t="s">
        <v>3</v>
      </c>
      <c r="L5" s="1" t="s">
        <v>3</v>
      </c>
      <c r="M5" s="1" t="s">
        <v>3</v>
      </c>
      <c r="N5" s="1" t="s">
        <v>3</v>
      </c>
      <c r="O5" s="1" t="s">
        <v>3</v>
      </c>
      <c r="P5" s="1" t="s">
        <v>3</v>
      </c>
      <c r="Q5" s="1" t="s">
        <v>3</v>
      </c>
      <c r="R5" s="1" t="s">
        <v>3</v>
      </c>
      <c r="S5" s="1" t="s">
        <v>22</v>
      </c>
      <c r="T5" s="1" t="s">
        <v>23</v>
      </c>
      <c r="U5" s="1" t="s">
        <v>23</v>
      </c>
      <c r="V5" s="1" t="s">
        <v>23</v>
      </c>
      <c r="W5" s="1" t="s">
        <v>23</v>
      </c>
      <c r="X5" s="1" t="s">
        <v>23</v>
      </c>
      <c r="Y5" s="1" t="s">
        <v>23</v>
      </c>
      <c r="Z5" s="1" t="s">
        <v>23</v>
      </c>
      <c r="AA5" s="1" t="s">
        <v>23</v>
      </c>
      <c r="AB5" s="1" t="s">
        <v>22</v>
      </c>
      <c r="AC5" s="1" t="s">
        <v>2</v>
      </c>
      <c r="AD5" s="1" t="s">
        <v>2</v>
      </c>
      <c r="AE5" s="1" t="s">
        <v>2</v>
      </c>
      <c r="AF5" s="1"/>
      <c r="AG5" s="1"/>
    </row>
    <row r="6" spans="1:34" x14ac:dyDescent="0.45">
      <c r="A6" s="1">
        <f t="shared" ref="A6:A21" si="2">ROW()-4</f>
        <v>2</v>
      </c>
      <c r="B6" s="1" t="s">
        <v>5</v>
      </c>
      <c r="C6" s="1" t="s">
        <v>3</v>
      </c>
      <c r="D6" s="1" t="s">
        <v>3</v>
      </c>
      <c r="E6" s="1" t="s">
        <v>3</v>
      </c>
      <c r="F6" s="1" t="s">
        <v>3</v>
      </c>
      <c r="G6" s="1" t="s">
        <v>3</v>
      </c>
      <c r="H6" s="1" t="s">
        <v>3</v>
      </c>
      <c r="I6" s="1" t="s">
        <v>22</v>
      </c>
      <c r="J6" s="1" t="s">
        <v>23</v>
      </c>
      <c r="K6" s="1" t="s">
        <v>23</v>
      </c>
      <c r="L6" s="1" t="s">
        <v>23</v>
      </c>
      <c r="M6" s="1" t="s">
        <v>23</v>
      </c>
      <c r="N6" s="1" t="s">
        <v>23</v>
      </c>
      <c r="O6" s="1" t="s">
        <v>2</v>
      </c>
      <c r="P6" s="1" t="s">
        <v>23</v>
      </c>
      <c r="Q6" s="1" t="s">
        <v>23</v>
      </c>
      <c r="R6" s="1" t="s">
        <v>22</v>
      </c>
      <c r="S6" s="1" t="s">
        <v>2</v>
      </c>
      <c r="T6" s="1" t="s">
        <v>2</v>
      </c>
      <c r="U6" s="1" t="s">
        <v>2</v>
      </c>
      <c r="V6" s="1" t="s">
        <v>2</v>
      </c>
      <c r="W6" s="1" t="s">
        <v>2</v>
      </c>
      <c r="X6" s="1" t="s">
        <v>2</v>
      </c>
      <c r="Y6" s="1" t="s">
        <v>2</v>
      </c>
      <c r="Z6" s="1" t="s">
        <v>2</v>
      </c>
      <c r="AA6" s="1" t="s">
        <v>22</v>
      </c>
      <c r="AB6" s="1" t="s">
        <v>3</v>
      </c>
      <c r="AC6" s="1" t="s">
        <v>3</v>
      </c>
      <c r="AD6" s="1" t="s">
        <v>3</v>
      </c>
      <c r="AE6" s="1" t="s">
        <v>3</v>
      </c>
      <c r="AF6" s="1"/>
      <c r="AG6" s="1"/>
    </row>
    <row r="7" spans="1:34" x14ac:dyDescent="0.45">
      <c r="A7" s="1">
        <f t="shared" si="2"/>
        <v>3</v>
      </c>
      <c r="B7" s="1" t="s">
        <v>6</v>
      </c>
      <c r="AF7" s="1"/>
      <c r="AG7" s="1"/>
    </row>
    <row r="8" spans="1:34" x14ac:dyDescent="0.45">
      <c r="A8" s="1">
        <f t="shared" si="2"/>
        <v>4</v>
      </c>
      <c r="B8" s="1" t="s">
        <v>7</v>
      </c>
      <c r="AF8" s="1"/>
      <c r="AG8" s="1"/>
    </row>
    <row r="9" spans="1:34" x14ac:dyDescent="0.45">
      <c r="A9" s="1">
        <f t="shared" si="2"/>
        <v>5</v>
      </c>
      <c r="B9" s="1" t="s">
        <v>8</v>
      </c>
      <c r="H9" s="1" t="s">
        <v>3</v>
      </c>
      <c r="I9" s="1" t="s">
        <v>2</v>
      </c>
      <c r="J9" s="1" t="s">
        <v>3</v>
      </c>
      <c r="Q9" s="1" t="s">
        <v>3</v>
      </c>
      <c r="AF9" s="1"/>
      <c r="AG9" s="1"/>
    </row>
    <row r="10" spans="1:34" x14ac:dyDescent="0.45">
      <c r="A10" s="1">
        <f t="shared" si="2"/>
        <v>6</v>
      </c>
      <c r="B10" s="1" t="s">
        <v>9</v>
      </c>
      <c r="G10" s="1" t="s">
        <v>23</v>
      </c>
      <c r="AF10" s="1"/>
      <c r="AG10" s="1"/>
    </row>
    <row r="11" spans="1:34" x14ac:dyDescent="0.45">
      <c r="A11" s="1">
        <f t="shared" si="2"/>
        <v>7</v>
      </c>
      <c r="B11" s="1" t="s">
        <v>10</v>
      </c>
      <c r="Q11" s="1" t="s">
        <v>2</v>
      </c>
      <c r="AF11" s="1"/>
      <c r="AG11" s="1"/>
    </row>
    <row r="12" spans="1:34" x14ac:dyDescent="0.45">
      <c r="A12" s="1">
        <f t="shared" si="2"/>
        <v>8</v>
      </c>
      <c r="B12" s="1" t="s">
        <v>11</v>
      </c>
      <c r="O12" s="1" t="s">
        <v>3</v>
      </c>
      <c r="AF12" s="1"/>
      <c r="AG12" s="1"/>
    </row>
    <row r="13" spans="1:34" x14ac:dyDescent="0.45">
      <c r="A13" s="1">
        <f t="shared" si="2"/>
        <v>9</v>
      </c>
      <c r="B13" s="1" t="s">
        <v>12</v>
      </c>
      <c r="AF13" s="1"/>
      <c r="AG13" s="1"/>
    </row>
    <row r="14" spans="1:34" x14ac:dyDescent="0.45">
      <c r="A14" s="1">
        <f t="shared" si="2"/>
        <v>10</v>
      </c>
      <c r="B14" s="1" t="s">
        <v>13</v>
      </c>
      <c r="U14" s="1" t="s">
        <v>2</v>
      </c>
      <c r="AF14" s="1"/>
      <c r="AG14" s="1"/>
    </row>
    <row r="15" spans="1:34" x14ac:dyDescent="0.45">
      <c r="A15" s="1">
        <f t="shared" si="2"/>
        <v>11</v>
      </c>
      <c r="B15" s="1" t="s">
        <v>14</v>
      </c>
      <c r="AF15" s="1"/>
      <c r="AG15" s="1"/>
    </row>
    <row r="16" spans="1:34" x14ac:dyDescent="0.45">
      <c r="A16" s="1">
        <f t="shared" si="2"/>
        <v>12</v>
      </c>
      <c r="B16" s="1" t="s">
        <v>15</v>
      </c>
      <c r="AF16" s="1"/>
      <c r="AG16" s="1"/>
    </row>
    <row r="17" spans="1:33" x14ac:dyDescent="0.45">
      <c r="A17" s="1">
        <f t="shared" si="2"/>
        <v>13</v>
      </c>
      <c r="B17" s="1" t="s">
        <v>16</v>
      </c>
      <c r="AF17" s="1"/>
      <c r="AG17" s="1"/>
    </row>
    <row r="18" spans="1:33" x14ac:dyDescent="0.45">
      <c r="A18" s="1">
        <f t="shared" si="2"/>
        <v>14</v>
      </c>
      <c r="B18" s="1" t="s">
        <v>17</v>
      </c>
      <c r="AF18" s="1"/>
      <c r="AG18" s="1"/>
    </row>
    <row r="19" spans="1:33" x14ac:dyDescent="0.45">
      <c r="A19" s="1">
        <f t="shared" si="2"/>
        <v>15</v>
      </c>
      <c r="B19" s="1" t="s">
        <v>18</v>
      </c>
      <c r="AF19" s="1"/>
      <c r="AG19" s="1"/>
    </row>
    <row r="20" spans="1:33" x14ac:dyDescent="0.45">
      <c r="A20" s="1">
        <f t="shared" si="2"/>
        <v>16</v>
      </c>
      <c r="B20" s="1" t="s">
        <v>19</v>
      </c>
      <c r="AF20" s="1"/>
      <c r="AG20" s="1"/>
    </row>
    <row r="21" spans="1:33" x14ac:dyDescent="0.45">
      <c r="A21" s="1">
        <f t="shared" si="2"/>
        <v>17</v>
      </c>
      <c r="B21" s="1" t="s">
        <v>20</v>
      </c>
      <c r="AF21" s="1"/>
      <c r="AG21" s="1"/>
    </row>
    <row r="22" spans="1:33" x14ac:dyDescent="0.45">
      <c r="AG22" s="1"/>
    </row>
    <row r="23" spans="1:33" x14ac:dyDescent="0.45">
      <c r="AG23" s="1"/>
    </row>
    <row r="24" spans="1:33" x14ac:dyDescent="0.45">
      <c r="AG24" s="1"/>
    </row>
    <row r="25" spans="1:33" x14ac:dyDescent="0.45">
      <c r="AG25" s="1"/>
    </row>
    <row r="26" spans="1:33" x14ac:dyDescent="0.45">
      <c r="AG26" s="1"/>
    </row>
    <row r="27" spans="1:33" x14ac:dyDescent="0.45">
      <c r="AG27" s="1"/>
    </row>
    <row r="28" spans="1:33" x14ac:dyDescent="0.45">
      <c r="AG28" s="1"/>
    </row>
    <row r="29" spans="1:33" x14ac:dyDescent="0.45">
      <c r="AG29" s="1"/>
    </row>
    <row r="30" spans="1:33" x14ac:dyDescent="0.45">
      <c r="AG30" s="1"/>
    </row>
    <row r="31" spans="1:33" x14ac:dyDescent="0.45">
      <c r="AG31" s="1"/>
    </row>
    <row r="32" spans="1:33" x14ac:dyDescent="0.45">
      <c r="AG32" s="1"/>
    </row>
    <row r="33" spans="33:33" x14ac:dyDescent="0.45">
      <c r="AG33" s="1"/>
    </row>
    <row r="34" spans="33:33" x14ac:dyDescent="0.45">
      <c r="AG34" s="1"/>
    </row>
    <row r="35" spans="33:33" x14ac:dyDescent="0.45">
      <c r="AG35" s="1"/>
    </row>
    <row r="36" spans="33:33" x14ac:dyDescent="0.45">
      <c r="AG36" s="1"/>
    </row>
    <row r="37" spans="33:33" x14ac:dyDescent="0.45">
      <c r="AG37" s="1"/>
    </row>
    <row r="38" spans="33:33" x14ac:dyDescent="0.45">
      <c r="AG38" s="1"/>
    </row>
    <row r="39" spans="33:33" x14ac:dyDescent="0.45">
      <c r="AG39" s="1"/>
    </row>
    <row r="40" spans="33:33" x14ac:dyDescent="0.45">
      <c r="AG40" s="1"/>
    </row>
    <row r="41" spans="33:33" x14ac:dyDescent="0.45">
      <c r="AG41" s="1"/>
    </row>
    <row r="42" spans="33:33" x14ac:dyDescent="0.45">
      <c r="AG42" s="1"/>
    </row>
    <row r="43" spans="33:33" x14ac:dyDescent="0.45">
      <c r="AG43" s="1"/>
    </row>
    <row r="44" spans="33:33" x14ac:dyDescent="0.45">
      <c r="AG44" s="1"/>
    </row>
    <row r="45" spans="33:33" x14ac:dyDescent="0.45">
      <c r="AG45" s="1"/>
    </row>
    <row r="46" spans="33:33" x14ac:dyDescent="0.45">
      <c r="AG46" s="1"/>
    </row>
    <row r="47" spans="33:33" x14ac:dyDescent="0.45">
      <c r="AG47" s="1"/>
    </row>
    <row r="48" spans="33:33" x14ac:dyDescent="0.45">
      <c r="AG48" s="1"/>
    </row>
    <row r="49" spans="33:33" x14ac:dyDescent="0.45">
      <c r="AG49" s="1"/>
    </row>
    <row r="50" spans="33:33" x14ac:dyDescent="0.45">
      <c r="AG50" s="1"/>
    </row>
    <row r="51" spans="33:33" x14ac:dyDescent="0.45">
      <c r="AG51" s="1"/>
    </row>
    <row r="52" spans="33:33" x14ac:dyDescent="0.45">
      <c r="AG52" s="1"/>
    </row>
    <row r="53" spans="33:33" x14ac:dyDescent="0.45">
      <c r="AG53" s="1"/>
    </row>
    <row r="54" spans="33:33" x14ac:dyDescent="0.45">
      <c r="AG54" s="1"/>
    </row>
    <row r="55" spans="33:33" x14ac:dyDescent="0.45">
      <c r="AG55" s="1"/>
    </row>
    <row r="56" spans="33:33" x14ac:dyDescent="0.45">
      <c r="AG56" s="1"/>
    </row>
    <row r="57" spans="33:33" x14ac:dyDescent="0.45">
      <c r="AG57" s="1"/>
    </row>
    <row r="58" spans="33:33" x14ac:dyDescent="0.45">
      <c r="AG58" s="1"/>
    </row>
    <row r="59" spans="33:33" x14ac:dyDescent="0.45">
      <c r="AG59" s="1"/>
    </row>
    <row r="60" spans="33:33" x14ac:dyDescent="0.45">
      <c r="AG60" s="1"/>
    </row>
    <row r="61" spans="33:33" x14ac:dyDescent="0.45">
      <c r="AG61" s="1"/>
    </row>
    <row r="62" spans="33:33" x14ac:dyDescent="0.45">
      <c r="AG62" s="1"/>
    </row>
    <row r="63" spans="33:33" x14ac:dyDescent="0.45">
      <c r="AG63" s="1"/>
    </row>
    <row r="64" spans="33:33" x14ac:dyDescent="0.45">
      <c r="AG64" s="1"/>
    </row>
    <row r="65" spans="33:33" x14ac:dyDescent="0.45">
      <c r="AG65" s="1"/>
    </row>
    <row r="66" spans="33:33" x14ac:dyDescent="0.45">
      <c r="AG66" s="1"/>
    </row>
    <row r="67" spans="33:33" x14ac:dyDescent="0.45">
      <c r="AG67" s="1"/>
    </row>
    <row r="68" spans="33:33" x14ac:dyDescent="0.45">
      <c r="AG68" s="1"/>
    </row>
    <row r="69" spans="33:33" x14ac:dyDescent="0.45">
      <c r="AG69" s="1"/>
    </row>
    <row r="70" spans="33:33" x14ac:dyDescent="0.45">
      <c r="AG70" s="1"/>
    </row>
    <row r="71" spans="33:33" x14ac:dyDescent="0.45">
      <c r="AG71" s="1"/>
    </row>
    <row r="72" spans="33:33" x14ac:dyDescent="0.45">
      <c r="AG72" s="1"/>
    </row>
    <row r="73" spans="33:33" x14ac:dyDescent="0.45">
      <c r="AG73" s="1"/>
    </row>
    <row r="74" spans="33:33" x14ac:dyDescent="0.45">
      <c r="AG74" s="1"/>
    </row>
    <row r="75" spans="33:33" x14ac:dyDescent="0.45">
      <c r="AG75" s="1"/>
    </row>
    <row r="76" spans="33:33" x14ac:dyDescent="0.45">
      <c r="AG76" s="1"/>
    </row>
    <row r="77" spans="33:33" x14ac:dyDescent="0.45">
      <c r="AG77" s="1"/>
    </row>
    <row r="78" spans="33:33" x14ac:dyDescent="0.45">
      <c r="AG78" s="1"/>
    </row>
    <row r="79" spans="33:33" x14ac:dyDescent="0.45">
      <c r="AG79" s="1"/>
    </row>
    <row r="80" spans="33:33" x14ac:dyDescent="0.45">
      <c r="AG80" s="1"/>
    </row>
    <row r="81" spans="33:33" x14ac:dyDescent="0.45">
      <c r="AG81" s="1"/>
    </row>
    <row r="82" spans="33:33" x14ac:dyDescent="0.45">
      <c r="AG82" s="1"/>
    </row>
    <row r="83" spans="33:33" x14ac:dyDescent="0.45">
      <c r="AG83" s="1"/>
    </row>
    <row r="84" spans="33:33" x14ac:dyDescent="0.45">
      <c r="AG84" s="1"/>
    </row>
    <row r="85" spans="33:33" x14ac:dyDescent="0.45">
      <c r="AG85" s="1"/>
    </row>
    <row r="86" spans="33:33" x14ac:dyDescent="0.45">
      <c r="AG86" s="1"/>
    </row>
    <row r="87" spans="33:33" x14ac:dyDescent="0.45">
      <c r="AG87" s="1"/>
    </row>
    <row r="88" spans="33:33" x14ac:dyDescent="0.45">
      <c r="AG88" s="1"/>
    </row>
    <row r="89" spans="33:33" x14ac:dyDescent="0.45">
      <c r="AG89" s="1"/>
    </row>
    <row r="90" spans="33:33" x14ac:dyDescent="0.45">
      <c r="AG90" s="1"/>
    </row>
    <row r="91" spans="33:33" x14ac:dyDescent="0.45">
      <c r="AG91" s="1"/>
    </row>
    <row r="92" spans="33:33" x14ac:dyDescent="0.45">
      <c r="AG92" s="1"/>
    </row>
    <row r="93" spans="33:33" x14ac:dyDescent="0.45">
      <c r="AG93" s="1"/>
    </row>
    <row r="94" spans="33:33" x14ac:dyDescent="0.45">
      <c r="AG94" s="1"/>
    </row>
    <row r="95" spans="33:33" x14ac:dyDescent="0.45">
      <c r="AG95" s="1"/>
    </row>
    <row r="96" spans="33:33" x14ac:dyDescent="0.45">
      <c r="AG96" s="1"/>
    </row>
    <row r="97" spans="33:33" x14ac:dyDescent="0.45">
      <c r="AG97" s="1"/>
    </row>
    <row r="98" spans="33:33" x14ac:dyDescent="0.45">
      <c r="AG98" s="1"/>
    </row>
    <row r="99" spans="33:33" x14ac:dyDescent="0.45">
      <c r="AG99" s="1"/>
    </row>
    <row r="100" spans="33:33" x14ac:dyDescent="0.45">
      <c r="AG100" s="1"/>
    </row>
    <row r="101" spans="33:33" x14ac:dyDescent="0.45">
      <c r="AG101" s="1"/>
    </row>
    <row r="102" spans="33:33" x14ac:dyDescent="0.45">
      <c r="AG102" s="1"/>
    </row>
    <row r="103" spans="33:33" x14ac:dyDescent="0.45">
      <c r="AG103" s="1"/>
    </row>
    <row r="104" spans="33:33" x14ac:dyDescent="0.45">
      <c r="AG104" s="1"/>
    </row>
    <row r="105" spans="33:33" x14ac:dyDescent="0.45">
      <c r="AG105" s="1"/>
    </row>
    <row r="106" spans="33:33" x14ac:dyDescent="0.45">
      <c r="AG106" s="1"/>
    </row>
    <row r="107" spans="33:33" x14ac:dyDescent="0.45">
      <c r="AG107" s="1"/>
    </row>
    <row r="108" spans="33:33" x14ac:dyDescent="0.45">
      <c r="AG108" s="1"/>
    </row>
    <row r="109" spans="33:33" x14ac:dyDescent="0.45">
      <c r="AG109" s="1"/>
    </row>
    <row r="110" spans="33:33" x14ac:dyDescent="0.45">
      <c r="AG110" s="1"/>
    </row>
    <row r="111" spans="33:33" x14ac:dyDescent="0.45">
      <c r="AG111" s="1"/>
    </row>
    <row r="112" spans="33:33" x14ac:dyDescent="0.45">
      <c r="AG112" s="1"/>
    </row>
    <row r="113" spans="33:33" x14ac:dyDescent="0.45">
      <c r="AG113" s="1"/>
    </row>
    <row r="114" spans="33:33" x14ac:dyDescent="0.45">
      <c r="AG114" s="1"/>
    </row>
    <row r="115" spans="33:33" x14ac:dyDescent="0.45">
      <c r="AG115" s="1"/>
    </row>
    <row r="116" spans="33:33" x14ac:dyDescent="0.45">
      <c r="AG116" s="1"/>
    </row>
    <row r="117" spans="33:33" x14ac:dyDescent="0.45">
      <c r="AG117" s="1"/>
    </row>
    <row r="118" spans="33:33" x14ac:dyDescent="0.45">
      <c r="AG118" s="1"/>
    </row>
    <row r="119" spans="33:33" x14ac:dyDescent="0.45">
      <c r="AG119" s="1"/>
    </row>
    <row r="120" spans="33:33" x14ac:dyDescent="0.45">
      <c r="AG120" s="1"/>
    </row>
    <row r="121" spans="33:33" x14ac:dyDescent="0.45">
      <c r="AG121" s="1"/>
    </row>
    <row r="122" spans="33:33" x14ac:dyDescent="0.45">
      <c r="AG122" s="1"/>
    </row>
    <row r="123" spans="33:33" x14ac:dyDescent="0.45">
      <c r="AG123" s="1"/>
    </row>
    <row r="124" spans="33:33" x14ac:dyDescent="0.45">
      <c r="AG124" s="1"/>
    </row>
    <row r="125" spans="33:33" x14ac:dyDescent="0.45">
      <c r="AG125" s="1"/>
    </row>
    <row r="126" spans="33:33" x14ac:dyDescent="0.45">
      <c r="AG126" s="1"/>
    </row>
    <row r="127" spans="33:33" x14ac:dyDescent="0.45">
      <c r="AG127" s="1"/>
    </row>
    <row r="128" spans="33:33" x14ac:dyDescent="0.45">
      <c r="AG128" s="1"/>
    </row>
    <row r="129" spans="33:33" x14ac:dyDescent="0.45">
      <c r="AG129" s="1"/>
    </row>
    <row r="130" spans="33:33" x14ac:dyDescent="0.45">
      <c r="AG130" s="1"/>
    </row>
    <row r="131" spans="33:33" x14ac:dyDescent="0.45">
      <c r="AG131" s="1"/>
    </row>
    <row r="132" spans="33:33" x14ac:dyDescent="0.45">
      <c r="AG132" s="1"/>
    </row>
    <row r="133" spans="33:33" x14ac:dyDescent="0.45">
      <c r="AG133" s="1"/>
    </row>
    <row r="134" spans="33:33" x14ac:dyDescent="0.45">
      <c r="AG134" s="1"/>
    </row>
    <row r="135" spans="33:33" x14ac:dyDescent="0.45">
      <c r="AG135" s="1"/>
    </row>
    <row r="136" spans="33:33" x14ac:dyDescent="0.45">
      <c r="AG136" s="1"/>
    </row>
    <row r="137" spans="33:33" x14ac:dyDescent="0.45">
      <c r="AG137" s="1"/>
    </row>
    <row r="138" spans="33:33" x14ac:dyDescent="0.45">
      <c r="AG138" s="1"/>
    </row>
    <row r="139" spans="33:33" x14ac:dyDescent="0.45">
      <c r="AG139" s="1"/>
    </row>
    <row r="140" spans="33:33" x14ac:dyDescent="0.45">
      <c r="AG140" s="1"/>
    </row>
    <row r="141" spans="33:33" x14ac:dyDescent="0.45">
      <c r="AG141" s="1"/>
    </row>
    <row r="142" spans="33:33" x14ac:dyDescent="0.45">
      <c r="AG142" s="1"/>
    </row>
    <row r="143" spans="33:33" x14ac:dyDescent="0.45">
      <c r="AG143" s="1"/>
    </row>
    <row r="144" spans="33:33" x14ac:dyDescent="0.45">
      <c r="AG144" s="1"/>
    </row>
    <row r="145" spans="33:33" x14ac:dyDescent="0.45">
      <c r="AG145" s="1"/>
    </row>
    <row r="146" spans="33:33" x14ac:dyDescent="0.45">
      <c r="AG146" s="1"/>
    </row>
    <row r="147" spans="33:33" x14ac:dyDescent="0.45">
      <c r="AG147" s="1"/>
    </row>
    <row r="148" spans="33:33" x14ac:dyDescent="0.45">
      <c r="AG148" s="1"/>
    </row>
    <row r="149" spans="33:33" x14ac:dyDescent="0.45">
      <c r="AG149" s="1"/>
    </row>
    <row r="150" spans="33:33" x14ac:dyDescent="0.45">
      <c r="AG150" s="1"/>
    </row>
    <row r="151" spans="33:33" x14ac:dyDescent="0.45">
      <c r="AG151" s="1"/>
    </row>
    <row r="152" spans="33:33" x14ac:dyDescent="0.45">
      <c r="AG152" s="1"/>
    </row>
    <row r="153" spans="33:33" x14ac:dyDescent="0.45">
      <c r="AG153" s="1"/>
    </row>
    <row r="154" spans="33:33" x14ac:dyDescent="0.45">
      <c r="AG154" s="1"/>
    </row>
    <row r="155" spans="33:33" x14ac:dyDescent="0.45">
      <c r="AG155" s="1"/>
    </row>
    <row r="156" spans="33:33" x14ac:dyDescent="0.45">
      <c r="AG156" s="1"/>
    </row>
    <row r="157" spans="33:33" x14ac:dyDescent="0.45">
      <c r="AG157" s="1"/>
    </row>
    <row r="158" spans="33:33" x14ac:dyDescent="0.45">
      <c r="AG158" s="1"/>
    </row>
    <row r="159" spans="33:33" x14ac:dyDescent="0.45">
      <c r="AG159" s="1"/>
    </row>
    <row r="160" spans="33:33" x14ac:dyDescent="0.45">
      <c r="AG160" s="1"/>
    </row>
    <row r="161" spans="33:33" x14ac:dyDescent="0.45">
      <c r="AG161" s="1"/>
    </row>
    <row r="162" spans="33:33" x14ac:dyDescent="0.45">
      <c r="AG162" s="1"/>
    </row>
    <row r="163" spans="33:33" x14ac:dyDescent="0.45">
      <c r="AG163" s="1"/>
    </row>
    <row r="164" spans="33:33" x14ac:dyDescent="0.45">
      <c r="AG164" s="1"/>
    </row>
    <row r="165" spans="33:33" x14ac:dyDescent="0.45">
      <c r="AG165" s="1"/>
    </row>
    <row r="166" spans="33:33" x14ac:dyDescent="0.45">
      <c r="AG166" s="1"/>
    </row>
    <row r="167" spans="33:33" x14ac:dyDescent="0.45">
      <c r="AG167" s="1"/>
    </row>
    <row r="168" spans="33:33" x14ac:dyDescent="0.45">
      <c r="AG168" s="1"/>
    </row>
    <row r="169" spans="33:33" x14ac:dyDescent="0.45">
      <c r="AG169" s="1"/>
    </row>
    <row r="170" spans="33:33" x14ac:dyDescent="0.45">
      <c r="AG170" s="1"/>
    </row>
    <row r="171" spans="33:33" x14ac:dyDescent="0.45">
      <c r="AG171" s="1"/>
    </row>
    <row r="172" spans="33:33" x14ac:dyDescent="0.45">
      <c r="AG172" s="1"/>
    </row>
    <row r="173" spans="33:33" x14ac:dyDescent="0.45">
      <c r="AG173" s="1"/>
    </row>
    <row r="174" spans="33:33" x14ac:dyDescent="0.45">
      <c r="AG174" s="1"/>
    </row>
    <row r="175" spans="33:33" x14ac:dyDescent="0.45">
      <c r="AG175" s="1"/>
    </row>
    <row r="176" spans="33:33" x14ac:dyDescent="0.45">
      <c r="AG176" s="1"/>
    </row>
    <row r="177" spans="33:33" x14ac:dyDescent="0.45">
      <c r="AG177" s="1"/>
    </row>
    <row r="178" spans="33:33" x14ac:dyDescent="0.45">
      <c r="AG178" s="1"/>
    </row>
    <row r="179" spans="33:33" x14ac:dyDescent="0.45">
      <c r="AG179" s="1"/>
    </row>
    <row r="180" spans="33:33" x14ac:dyDescent="0.45">
      <c r="AG180" s="1"/>
    </row>
    <row r="181" spans="33:33" x14ac:dyDescent="0.45">
      <c r="AG181" s="1"/>
    </row>
    <row r="182" spans="33:33" x14ac:dyDescent="0.45">
      <c r="AG182" s="1"/>
    </row>
    <row r="183" spans="33:33" x14ac:dyDescent="0.45">
      <c r="AG183" s="1"/>
    </row>
    <row r="184" spans="33:33" x14ac:dyDescent="0.45">
      <c r="AG184" s="1"/>
    </row>
    <row r="185" spans="33:33" x14ac:dyDescent="0.45">
      <c r="AG185" s="1"/>
    </row>
    <row r="186" spans="33:33" x14ac:dyDescent="0.45">
      <c r="AG186" s="1"/>
    </row>
    <row r="187" spans="33:33" x14ac:dyDescent="0.45">
      <c r="AG187" s="1"/>
    </row>
    <row r="188" spans="33:33" x14ac:dyDescent="0.45">
      <c r="AG188" s="1"/>
    </row>
    <row r="189" spans="33:33" x14ac:dyDescent="0.45">
      <c r="AG189" s="1"/>
    </row>
    <row r="190" spans="33:33" x14ac:dyDescent="0.45">
      <c r="AG190" s="1"/>
    </row>
    <row r="191" spans="33:33" x14ac:dyDescent="0.45">
      <c r="AG191" s="1"/>
    </row>
    <row r="192" spans="33:33" x14ac:dyDescent="0.45">
      <c r="AG192" s="1"/>
    </row>
    <row r="193" spans="33:33" x14ac:dyDescent="0.45">
      <c r="AG193" s="1"/>
    </row>
    <row r="194" spans="33:33" x14ac:dyDescent="0.45">
      <c r="AG194" s="1"/>
    </row>
    <row r="195" spans="33:33" x14ac:dyDescent="0.45">
      <c r="AG195" s="1"/>
    </row>
    <row r="196" spans="33:33" x14ac:dyDescent="0.45">
      <c r="AG196" s="1"/>
    </row>
    <row r="197" spans="33:33" x14ac:dyDescent="0.45">
      <c r="AG197" s="1"/>
    </row>
    <row r="198" spans="33:33" x14ac:dyDescent="0.45">
      <c r="AG198" s="1"/>
    </row>
    <row r="199" spans="33:33" x14ac:dyDescent="0.45">
      <c r="AG199" s="1"/>
    </row>
    <row r="200" spans="33:33" x14ac:dyDescent="0.45">
      <c r="AG200" s="1"/>
    </row>
    <row r="201" spans="33:33" x14ac:dyDescent="0.45">
      <c r="AG201" s="1"/>
    </row>
    <row r="202" spans="33:33" x14ac:dyDescent="0.45">
      <c r="AG202" s="1"/>
    </row>
    <row r="203" spans="33:33" x14ac:dyDescent="0.45">
      <c r="AG203" s="1"/>
    </row>
    <row r="204" spans="33:33" x14ac:dyDescent="0.45">
      <c r="AG204" s="1"/>
    </row>
    <row r="205" spans="33:33" x14ac:dyDescent="0.45">
      <c r="AG205" s="1"/>
    </row>
    <row r="206" spans="33:33" x14ac:dyDescent="0.45">
      <c r="AG206" s="1"/>
    </row>
    <row r="207" spans="33:33" x14ac:dyDescent="0.45">
      <c r="AG207" s="1"/>
    </row>
    <row r="208" spans="33:33" x14ac:dyDescent="0.45">
      <c r="AG208" s="1"/>
    </row>
    <row r="209" spans="33:33" x14ac:dyDescent="0.45">
      <c r="AG209" s="1"/>
    </row>
    <row r="210" spans="33:33" x14ac:dyDescent="0.45">
      <c r="AG210" s="1"/>
    </row>
    <row r="211" spans="33:33" x14ac:dyDescent="0.45">
      <c r="AG211" s="1"/>
    </row>
    <row r="212" spans="33:33" x14ac:dyDescent="0.45">
      <c r="AG212" s="1"/>
    </row>
    <row r="213" spans="33:33" x14ac:dyDescent="0.45">
      <c r="AG213" s="1"/>
    </row>
    <row r="214" spans="33:33" x14ac:dyDescent="0.45">
      <c r="AG214" s="1"/>
    </row>
    <row r="215" spans="33:33" x14ac:dyDescent="0.45">
      <c r="AG215" s="1"/>
    </row>
    <row r="216" spans="33:33" x14ac:dyDescent="0.45">
      <c r="AG216" s="1"/>
    </row>
    <row r="217" spans="33:33" x14ac:dyDescent="0.45">
      <c r="AG217" s="1"/>
    </row>
    <row r="218" spans="33:33" x14ac:dyDescent="0.45">
      <c r="AG218" s="1"/>
    </row>
    <row r="219" spans="33:33" x14ac:dyDescent="0.45">
      <c r="AG219" s="1"/>
    </row>
    <row r="220" spans="33:33" x14ac:dyDescent="0.45">
      <c r="AG220" s="1"/>
    </row>
    <row r="221" spans="33:33" x14ac:dyDescent="0.45">
      <c r="AG221" s="1"/>
    </row>
    <row r="222" spans="33:33" x14ac:dyDescent="0.45">
      <c r="AG222" s="1"/>
    </row>
    <row r="223" spans="33:33" x14ac:dyDescent="0.45">
      <c r="AG223" s="1"/>
    </row>
    <row r="224" spans="33:33" x14ac:dyDescent="0.45">
      <c r="AG224" s="1"/>
    </row>
    <row r="225" spans="33:33" x14ac:dyDescent="0.45">
      <c r="AG225" s="1"/>
    </row>
    <row r="226" spans="33:33" x14ac:dyDescent="0.45">
      <c r="AG226" s="1"/>
    </row>
    <row r="227" spans="33:33" x14ac:dyDescent="0.45">
      <c r="AG227" s="1"/>
    </row>
    <row r="228" spans="33:33" x14ac:dyDescent="0.45">
      <c r="AG228" s="1"/>
    </row>
    <row r="229" spans="33:33" x14ac:dyDescent="0.45">
      <c r="AG229" s="1"/>
    </row>
    <row r="230" spans="33:33" x14ac:dyDescent="0.45">
      <c r="AG230" s="1"/>
    </row>
    <row r="231" spans="33:33" x14ac:dyDescent="0.45">
      <c r="AG231" s="1"/>
    </row>
    <row r="232" spans="33:33" x14ac:dyDescent="0.45">
      <c r="AG232" s="1"/>
    </row>
    <row r="233" spans="33:33" x14ac:dyDescent="0.45">
      <c r="AG233" s="1"/>
    </row>
    <row r="234" spans="33:33" x14ac:dyDescent="0.45">
      <c r="AG234" s="1"/>
    </row>
    <row r="235" spans="33:33" x14ac:dyDescent="0.45">
      <c r="AG235" s="1"/>
    </row>
    <row r="236" spans="33:33" x14ac:dyDescent="0.45">
      <c r="AG236" s="1"/>
    </row>
    <row r="237" spans="33:33" x14ac:dyDescent="0.45">
      <c r="AG237" s="1"/>
    </row>
    <row r="238" spans="33:33" x14ac:dyDescent="0.45">
      <c r="AG238" s="1"/>
    </row>
    <row r="239" spans="33:33" x14ac:dyDescent="0.45">
      <c r="AG239" s="1"/>
    </row>
    <row r="240" spans="33:33" x14ac:dyDescent="0.45">
      <c r="AG240" s="1"/>
    </row>
    <row r="241" spans="33:33" x14ac:dyDescent="0.45">
      <c r="AG241" s="1"/>
    </row>
    <row r="242" spans="33:33" x14ac:dyDescent="0.45">
      <c r="AG242" s="1"/>
    </row>
    <row r="243" spans="33:33" x14ac:dyDescent="0.45">
      <c r="AG243" s="1"/>
    </row>
    <row r="244" spans="33:33" x14ac:dyDescent="0.45">
      <c r="AG244" s="1"/>
    </row>
    <row r="245" spans="33:33" x14ac:dyDescent="0.45">
      <c r="AG245" s="1"/>
    </row>
    <row r="246" spans="33:33" x14ac:dyDescent="0.45">
      <c r="AG246" s="1"/>
    </row>
    <row r="247" spans="33:33" x14ac:dyDescent="0.45">
      <c r="AG247" s="1"/>
    </row>
    <row r="248" spans="33:33" x14ac:dyDescent="0.45">
      <c r="AG248" s="1"/>
    </row>
    <row r="249" spans="33:33" x14ac:dyDescent="0.45">
      <c r="AG249" s="1"/>
    </row>
    <row r="250" spans="33:33" x14ac:dyDescent="0.45">
      <c r="AG250" s="1"/>
    </row>
    <row r="251" spans="33:33" x14ac:dyDescent="0.45">
      <c r="AG251" s="1"/>
    </row>
    <row r="252" spans="33:33" x14ac:dyDescent="0.45">
      <c r="AG252" s="1"/>
    </row>
    <row r="253" spans="33:33" x14ac:dyDescent="0.45">
      <c r="AG253" s="1"/>
    </row>
    <row r="254" spans="33:33" x14ac:dyDescent="0.45">
      <c r="AG254" s="1"/>
    </row>
    <row r="255" spans="33:33" x14ac:dyDescent="0.45">
      <c r="AG255" s="1"/>
    </row>
    <row r="256" spans="33:33" x14ac:dyDescent="0.45">
      <c r="AG256" s="1"/>
    </row>
    <row r="257" spans="33:33" x14ac:dyDescent="0.45">
      <c r="AG257" s="1"/>
    </row>
    <row r="258" spans="33:33" x14ac:dyDescent="0.45">
      <c r="AG258" s="1"/>
    </row>
    <row r="259" spans="33:33" x14ac:dyDescent="0.45">
      <c r="AG259" s="1"/>
    </row>
    <row r="260" spans="33:33" x14ac:dyDescent="0.45">
      <c r="AG260" s="1"/>
    </row>
    <row r="261" spans="33:33" x14ac:dyDescent="0.45">
      <c r="AG261" s="1"/>
    </row>
    <row r="262" spans="33:33" x14ac:dyDescent="0.45">
      <c r="AG262" s="1"/>
    </row>
    <row r="263" spans="33:33" x14ac:dyDescent="0.45">
      <c r="AG263" s="1"/>
    </row>
    <row r="264" spans="33:33" x14ac:dyDescent="0.45">
      <c r="AG264" s="1"/>
    </row>
    <row r="265" spans="33:33" x14ac:dyDescent="0.45">
      <c r="AG265" s="1"/>
    </row>
    <row r="266" spans="33:33" x14ac:dyDescent="0.45">
      <c r="AG266" s="1"/>
    </row>
    <row r="267" spans="33:33" x14ac:dyDescent="0.45">
      <c r="AG267" s="1"/>
    </row>
    <row r="268" spans="33:33" x14ac:dyDescent="0.45">
      <c r="AG268" s="1"/>
    </row>
    <row r="269" spans="33:33" x14ac:dyDescent="0.45">
      <c r="AG269" s="1"/>
    </row>
    <row r="270" spans="33:33" x14ac:dyDescent="0.45">
      <c r="AG270" s="1"/>
    </row>
    <row r="271" spans="33:33" x14ac:dyDescent="0.45">
      <c r="AG271" s="1"/>
    </row>
    <row r="272" spans="33:33" x14ac:dyDescent="0.45">
      <c r="AG272" s="1"/>
    </row>
    <row r="273" spans="33:33" x14ac:dyDescent="0.45">
      <c r="AG273" s="1"/>
    </row>
    <row r="274" spans="33:33" x14ac:dyDescent="0.45">
      <c r="AG274" s="1"/>
    </row>
    <row r="275" spans="33:33" x14ac:dyDescent="0.45">
      <c r="AG275" s="1"/>
    </row>
  </sheetData>
  <mergeCells count="6">
    <mergeCell ref="A1:AG1"/>
    <mergeCell ref="B3:B4"/>
    <mergeCell ref="A3:A4"/>
    <mergeCell ref="A2:D2"/>
    <mergeCell ref="E2:G2"/>
    <mergeCell ref="H2:N2"/>
  </mergeCells>
  <phoneticPr fontId="2" type="noConversion"/>
  <conditionalFormatting sqref="C5:AG21">
    <cfRule type="containsText" dxfId="1" priority="1" operator="containsText" text="A">
      <formula>NOT(ISERROR(SEARCH("A",C5)))</formula>
    </cfRule>
    <cfRule type="containsText" dxfId="0" priority="2" operator="containsText" text="休">
      <formula>NOT(ISERROR(SEARCH("休",C5)))</formula>
    </cfRule>
  </conditionalFormatting>
  <dataValidations count="1">
    <dataValidation type="list" allowBlank="1" showInputMessage="1" showErrorMessage="1" sqref="C5:AG21">
      <formula1>"A,B,C,休"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defaultSize="0" autoPict="0">
                <anchor moveWithCells="1" sizeWithCells="1">
                  <from>
                    <xdr:col>3</xdr:col>
                    <xdr:colOff>19050</xdr:colOff>
                    <xdr:row>1</xdr:row>
                    <xdr:rowOff>0</xdr:rowOff>
                  </from>
                  <to>
                    <xdr:col>3</xdr:col>
                    <xdr:colOff>314325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Spinner 2">
              <controlPr defaultSize="0" autoPict="0">
                <anchor moveWithCells="1" sizeWithCells="1">
                  <from>
                    <xdr:col>6</xdr:col>
                    <xdr:colOff>66675</xdr:colOff>
                    <xdr:row>1</xdr:row>
                    <xdr:rowOff>9525</xdr:rowOff>
                  </from>
                  <to>
                    <xdr:col>6</xdr:col>
                    <xdr:colOff>314325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D11"/>
  <sheetViews>
    <sheetView workbookViewId="0">
      <selection activeCell="G14" sqref="G14"/>
    </sheetView>
  </sheetViews>
  <sheetFormatPr defaultRowHeight="23.25" x14ac:dyDescent="0.45"/>
  <cols>
    <col min="4" max="4" width="50.1640625" customWidth="1"/>
  </cols>
  <sheetData>
    <row r="2" spans="4:4" x14ac:dyDescent="0.45">
      <c r="D2" s="11" t="s">
        <v>27</v>
      </c>
    </row>
    <row r="3" spans="4:4" ht="26.25" x14ac:dyDescent="0.45">
      <c r="D3" s="12" t="s">
        <v>26</v>
      </c>
    </row>
    <row r="4" spans="4:4" ht="26.25" x14ac:dyDescent="0.45">
      <c r="D4" s="12" t="s">
        <v>28</v>
      </c>
    </row>
    <row r="5" spans="4:4" ht="35.25" customHeight="1" x14ac:dyDescent="0.45">
      <c r="D5" s="14" t="s">
        <v>29</v>
      </c>
    </row>
    <row r="6" spans="4:4" ht="26.25" x14ac:dyDescent="0.45">
      <c r="D6" s="12" t="s">
        <v>30</v>
      </c>
    </row>
    <row r="7" spans="4:4" ht="29.25" customHeight="1" x14ac:dyDescent="0.45">
      <c r="D7" s="16" t="s">
        <v>31</v>
      </c>
    </row>
    <row r="8" spans="4:4" ht="73.5" customHeight="1" x14ac:dyDescent="0.45">
      <c r="D8" s="15" t="s">
        <v>32</v>
      </c>
    </row>
    <row r="9" spans="4:4" ht="26.25" x14ac:dyDescent="0.45">
      <c r="D9" s="19" t="s">
        <v>43</v>
      </c>
    </row>
    <row r="10" spans="4:4" ht="26.25" x14ac:dyDescent="0.45">
      <c r="D10" s="16" t="s">
        <v>44</v>
      </c>
    </row>
    <row r="11" spans="4:4" ht="26.25" x14ac:dyDescent="0.45">
      <c r="D11" s="16" t="s">
        <v>45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20.动态排班表【未完成】 DAYS函数</vt:lpstr>
      <vt:lpstr>21.动态排班表【未完成】 row,column函数</vt:lpstr>
      <vt:lpstr>22.动态排班表【未完成】 TEXT函数</vt:lpstr>
      <vt:lpstr>22.TEXT函数常用格式代码示例</vt:lpstr>
      <vt:lpstr>动态排班表【完成】</vt:lpstr>
      <vt:lpstr>Sheet3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2024-05-10T00:53:25Z</dcterms:created>
  <dcterms:modified xsi:type="dcterms:W3CDTF">2024-05-22T02:37:58Z</dcterms:modified>
</cp:coreProperties>
</file>