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175" firstSheet="1" activeTab="2"/>
  </bookViews>
  <sheets>
    <sheet name="知识点" sheetId="1" state="hidden" r:id="rId1"/>
    <sheet name="知识点讲解" sheetId="6" r:id="rId2"/>
    <sheet name="源数据" sheetId="7" r:id="rId3"/>
    <sheet name="空白数据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7" l="1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3" i="7"/>
  <c r="B3" i="8" a="1"/>
  <c r="B3" i="8" s="1"/>
  <c r="C3" i="8" a="1"/>
  <c r="C3" i="8" s="1"/>
  <c r="D3" i="8" a="1"/>
  <c r="D3" i="8" s="1"/>
  <c r="E3" i="8" a="1"/>
  <c r="E3" i="8" s="1"/>
  <c r="F3" i="8" a="1"/>
  <c r="F3" i="8" s="1"/>
  <c r="G3" i="8" a="1"/>
  <c r="G3" i="8" s="1"/>
  <c r="H3" i="8" a="1"/>
  <c r="H3" i="8" s="1"/>
  <c r="I3" i="8" a="1"/>
  <c r="I3" i="8" s="1"/>
  <c r="J3" i="8" a="1"/>
  <c r="J3" i="8" s="1"/>
  <c r="B4" i="8" a="1"/>
  <c r="B4" i="8" s="1"/>
  <c r="C4" i="8" a="1"/>
  <c r="C4" i="8" s="1"/>
  <c r="D4" i="8" a="1"/>
  <c r="D4" i="8" s="1"/>
  <c r="E4" i="8" a="1"/>
  <c r="E4" i="8" s="1"/>
  <c r="F4" i="8" a="1"/>
  <c r="F4" i="8" s="1"/>
  <c r="G4" i="8" a="1"/>
  <c r="G4" i="8" s="1"/>
  <c r="H4" i="8" a="1"/>
  <c r="H4" i="8" s="1"/>
  <c r="I4" i="8" a="1"/>
  <c r="I4" i="8" s="1"/>
  <c r="J4" i="8" a="1"/>
  <c r="J4" i="8" s="1"/>
  <c r="B5" i="8" a="1"/>
  <c r="B5" i="8" s="1"/>
  <c r="C5" i="8" a="1"/>
  <c r="C5" i="8" s="1"/>
  <c r="D5" i="8" a="1"/>
  <c r="D5" i="8" s="1"/>
  <c r="E5" i="8" a="1"/>
  <c r="E5" i="8" s="1"/>
  <c r="F5" i="8" a="1"/>
  <c r="F5" i="8" s="1"/>
  <c r="G5" i="8" a="1"/>
  <c r="G5" i="8" s="1"/>
  <c r="H5" i="8" a="1"/>
  <c r="H5" i="8" s="1"/>
  <c r="I5" i="8" a="1"/>
  <c r="I5" i="8" s="1"/>
  <c r="J5" i="8" a="1"/>
  <c r="J5" i="8" s="1"/>
  <c r="B6" i="8" a="1"/>
  <c r="B6" i="8" s="1"/>
  <c r="C6" i="8" a="1"/>
  <c r="C6" i="8"/>
  <c r="D6" i="8" a="1"/>
  <c r="D6" i="8" s="1"/>
  <c r="E6" i="8" a="1"/>
  <c r="E6" i="8" s="1"/>
  <c r="F6" i="8" a="1"/>
  <c r="F6" i="8" s="1"/>
  <c r="G6" i="8" a="1"/>
  <c r="G6" i="8" s="1"/>
  <c r="H6" i="8" a="1"/>
  <c r="H6" i="8" s="1"/>
  <c r="I6" i="8" a="1"/>
  <c r="I6" i="8" s="1"/>
  <c r="J6" i="8" a="1"/>
  <c r="J6" i="8" s="1"/>
  <c r="B7" i="8" a="1"/>
  <c r="B7" i="8" s="1"/>
  <c r="C7" i="8" a="1"/>
  <c r="C7" i="8" s="1"/>
  <c r="D7" i="8" a="1"/>
  <c r="D7" i="8" s="1"/>
  <c r="E7" i="8" a="1"/>
  <c r="E7" i="8" s="1"/>
  <c r="F7" i="8" a="1"/>
  <c r="F7" i="8"/>
  <c r="G7" i="8" a="1"/>
  <c r="G7" i="8" s="1"/>
  <c r="H7" i="8" a="1"/>
  <c r="H7" i="8" s="1"/>
  <c r="I7" i="8" a="1"/>
  <c r="I7" i="8" s="1"/>
  <c r="J7" i="8" a="1"/>
  <c r="J7" i="8" s="1"/>
  <c r="B8" i="8" a="1"/>
  <c r="B8" i="8" s="1"/>
  <c r="C8" i="8" a="1"/>
  <c r="C8" i="8" s="1"/>
  <c r="D8" i="8" a="1"/>
  <c r="D8" i="8" s="1"/>
  <c r="E8" i="8" a="1"/>
  <c r="E8" i="8" s="1"/>
  <c r="F8" i="8" a="1"/>
  <c r="F8" i="8" s="1"/>
  <c r="G8" i="8" a="1"/>
  <c r="G8" i="8" s="1"/>
  <c r="H8" i="8" a="1"/>
  <c r="H8" i="8" s="1"/>
  <c r="I8" i="8" a="1"/>
  <c r="I8" i="8" s="1"/>
  <c r="J8" i="8" a="1"/>
  <c r="J8" i="8" s="1"/>
  <c r="B9" i="8" a="1"/>
  <c r="B9" i="8" s="1"/>
  <c r="C9" i="8" a="1"/>
  <c r="C9" i="8" s="1"/>
  <c r="D9" i="8" a="1"/>
  <c r="D9" i="8" s="1"/>
  <c r="E9" i="8" a="1"/>
  <c r="E9" i="8" s="1"/>
  <c r="F9" i="8" a="1"/>
  <c r="F9" i="8"/>
  <c r="G9" i="8" a="1"/>
  <c r="G9" i="8" s="1"/>
  <c r="H9" i="8" a="1"/>
  <c r="H9" i="8" s="1"/>
  <c r="I9" i="8" a="1"/>
  <c r="I9" i="8" s="1"/>
  <c r="J9" i="8" a="1"/>
  <c r="J9" i="8" s="1"/>
  <c r="B10" i="8" a="1"/>
  <c r="B10" i="8" s="1"/>
  <c r="C10" i="8" a="1"/>
  <c r="C10" i="8"/>
  <c r="D10" i="8" a="1"/>
  <c r="D10" i="8" s="1"/>
  <c r="E10" i="8" a="1"/>
  <c r="E10" i="8" s="1"/>
  <c r="F10" i="8" a="1"/>
  <c r="F10" i="8" s="1"/>
  <c r="G10" i="8" a="1"/>
  <c r="G10" i="8" s="1"/>
  <c r="H10" i="8" a="1"/>
  <c r="H10" i="8" s="1"/>
  <c r="I10" i="8" a="1"/>
  <c r="I10" i="8" s="1"/>
  <c r="J10" i="8" a="1"/>
  <c r="J10" i="8" s="1"/>
  <c r="B11" i="8" a="1"/>
  <c r="B11" i="8" s="1"/>
  <c r="C11" i="8" a="1"/>
  <c r="C11" i="8" s="1"/>
  <c r="D11" i="8" a="1"/>
  <c r="D11" i="8" s="1"/>
  <c r="E11" i="8" a="1"/>
  <c r="E11" i="8" s="1"/>
  <c r="F11" i="8" a="1"/>
  <c r="F11" i="8" s="1"/>
  <c r="G11" i="8" a="1"/>
  <c r="G11" i="8" s="1"/>
  <c r="H11" i="8" a="1"/>
  <c r="H11" i="8" s="1"/>
  <c r="I11" i="8" a="1"/>
  <c r="I11" i="8" s="1"/>
  <c r="J11" i="8" a="1"/>
  <c r="J11" i="8" s="1"/>
  <c r="B12" i="8" a="1"/>
  <c r="B12" i="8" s="1"/>
  <c r="C12" i="8" a="1"/>
  <c r="C12" i="8" s="1"/>
  <c r="D12" i="8" a="1"/>
  <c r="D12" i="8" s="1"/>
  <c r="E12" i="8" a="1"/>
  <c r="E12" i="8" s="1"/>
  <c r="F12" i="8" a="1"/>
  <c r="F12" i="8" s="1"/>
  <c r="G12" i="8" a="1"/>
  <c r="G12" i="8" s="1"/>
  <c r="H12" i="8" a="1"/>
  <c r="H12" i="8" s="1"/>
  <c r="I12" i="8" a="1"/>
  <c r="I12" i="8" s="1"/>
  <c r="J12" i="8" a="1"/>
  <c r="J12" i="8" s="1"/>
  <c r="B13" i="8" a="1"/>
  <c r="B13" i="8" s="1"/>
  <c r="C13" i="8" a="1"/>
  <c r="C13" i="8" s="1"/>
  <c r="D13" i="8" a="1"/>
  <c r="D13" i="8" s="1"/>
  <c r="E13" i="8" a="1"/>
  <c r="E13" i="8" s="1"/>
  <c r="F13" i="8" a="1"/>
  <c r="F13" i="8" s="1"/>
  <c r="G13" i="8" a="1"/>
  <c r="G13" i="8" s="1"/>
  <c r="H13" i="8" a="1"/>
  <c r="H13" i="8" s="1"/>
  <c r="I13" i="8" a="1"/>
  <c r="I13" i="8" s="1"/>
  <c r="J13" i="8" a="1"/>
  <c r="J13" i="8" s="1"/>
  <c r="C2" i="8" a="1"/>
  <c r="C2" i="8" s="1"/>
  <c r="D2" i="8" a="1"/>
  <c r="D2" i="8" s="1"/>
  <c r="E2" i="8" a="1"/>
  <c r="E2" i="8" s="1"/>
  <c r="F2" i="8" a="1"/>
  <c r="F2" i="8" s="1"/>
  <c r="G2" i="8" a="1"/>
  <c r="G2" i="8" s="1"/>
  <c r="H2" i="8" a="1"/>
  <c r="H2" i="8" s="1"/>
  <c r="I2" i="8" a="1"/>
  <c r="I2" i="8" s="1"/>
  <c r="J2" i="8" a="1"/>
  <c r="J2" i="8" s="1"/>
  <c r="B2" i="8" a="1"/>
  <c r="B2" i="8" s="1"/>
  <c r="F3" i="6" a="1"/>
  <c r="F3" i="6" s="1"/>
  <c r="D10" i="6" a="1"/>
  <c r="D10" i="6" s="1"/>
  <c r="C13" i="6" a="1"/>
  <c r="C13" i="6" s="1"/>
  <c r="C12" i="6" a="1"/>
  <c r="D12" i="6" s="1"/>
  <c r="F7" i="6" l="1"/>
  <c r="F6" i="6"/>
  <c r="F5" i="6"/>
  <c r="F4" i="6"/>
  <c r="E11" i="6"/>
  <c r="D11" i="6"/>
  <c r="E10" i="6"/>
  <c r="C15" i="6"/>
  <c r="C14" i="6"/>
  <c r="C12" i="6"/>
  <c r="E12" i="6"/>
  <c r="M23" i="1" a="1"/>
  <c r="M23" i="1" s="1"/>
  <c r="L28" i="1"/>
  <c r="L23" i="1"/>
  <c r="L24" i="1"/>
  <c r="L25" i="1"/>
  <c r="L26" i="1"/>
  <c r="L27" i="1"/>
  <c r="L22" i="1"/>
  <c r="F22" i="1" a="1"/>
  <c r="F22" i="1" s="1"/>
  <c r="I4" i="1" a="1"/>
  <c r="I4" i="1" s="1"/>
  <c r="M22" i="1" a="1"/>
  <c r="M22" i="1" s="1"/>
  <c r="F25" i="1" l="1"/>
  <c r="F24" i="1"/>
  <c r="F27" i="1"/>
  <c r="F23" i="1"/>
  <c r="F26" i="1"/>
  <c r="I6" i="1"/>
  <c r="I5" i="1"/>
</calcChain>
</file>

<file path=xl/sharedStrings.xml><?xml version="1.0" encoding="utf-8"?>
<sst xmlns="http://schemas.openxmlformats.org/spreadsheetml/2006/main" count="176" uniqueCount="66">
  <si>
    <t>1、</t>
    <phoneticPr fontId="1" type="noConversion"/>
  </si>
  <si>
    <t>数组的书写</t>
    <phoneticPr fontId="1" type="noConversion"/>
  </si>
  <si>
    <t>2、</t>
    <phoneticPr fontId="1" type="noConversion"/>
  </si>
  <si>
    <t>横向</t>
    <phoneticPr fontId="1" type="noConversion"/>
  </si>
  <si>
    <t>竖向</t>
    <phoneticPr fontId="1" type="noConversion"/>
  </si>
  <si>
    <t>｛1，2，3｝</t>
    <phoneticPr fontId="1" type="noConversion"/>
  </si>
  <si>
    <t>｛1；2；3｝</t>
    <phoneticPr fontId="1" type="noConversion"/>
  </si>
  <si>
    <t>3、</t>
    <phoneticPr fontId="1" type="noConversion"/>
  </si>
  <si>
    <t>数组的类型</t>
    <phoneticPr fontId="1" type="noConversion"/>
  </si>
  <si>
    <t>常规数组</t>
    <phoneticPr fontId="1" type="noConversion"/>
  </si>
  <si>
    <t>区域数组</t>
    <phoneticPr fontId="1" type="noConversion"/>
  </si>
  <si>
    <t>内存数组</t>
    <phoneticPr fontId="1" type="noConversion"/>
  </si>
  <si>
    <t>4、</t>
    <phoneticPr fontId="1" type="noConversion"/>
  </si>
  <si>
    <t>内存数组的存储位置</t>
    <phoneticPr fontId="1" type="noConversion"/>
  </si>
  <si>
    <t>产生内存数组后需要按三键结束</t>
    <phoneticPr fontId="1" type="noConversion"/>
  </si>
  <si>
    <t>品种</t>
    <phoneticPr fontId="1" type="noConversion"/>
  </si>
  <si>
    <t>单价</t>
    <phoneticPr fontId="1" type="noConversion"/>
  </si>
  <si>
    <t>数量</t>
    <phoneticPr fontId="1" type="noConversion"/>
  </si>
  <si>
    <t>苹果</t>
    <phoneticPr fontId="1" type="noConversion"/>
  </si>
  <si>
    <t>香蕉</t>
    <phoneticPr fontId="1" type="noConversion"/>
  </si>
  <si>
    <t>西瓜</t>
    <phoneticPr fontId="1" type="noConversion"/>
  </si>
  <si>
    <t>西柚</t>
    <phoneticPr fontId="1" type="noConversion"/>
  </si>
  <si>
    <t>木瓜</t>
    <phoneticPr fontId="1" type="noConversion"/>
  </si>
  <si>
    <t>葡萄</t>
    <phoneticPr fontId="1" type="noConversion"/>
  </si>
  <si>
    <t>求总金额</t>
    <phoneticPr fontId="1" type="noConversion"/>
  </si>
  <si>
    <t>5、</t>
    <phoneticPr fontId="1" type="noConversion"/>
  </si>
  <si>
    <t>数组公式与普通公式的区别</t>
    <phoneticPr fontId="1" type="noConversion"/>
  </si>
  <si>
    <t>普通公式只占用一个单元格，数组公式占用一个或者多个单元格</t>
    <phoneticPr fontId="1" type="noConversion"/>
  </si>
  <si>
    <t>无法更改部分数组</t>
    <phoneticPr fontId="1" type="noConversion"/>
  </si>
  <si>
    <t>姓名</t>
    <phoneticPr fontId="1" type="noConversion"/>
  </si>
  <si>
    <t>语文</t>
    <phoneticPr fontId="1" type="noConversion"/>
  </si>
  <si>
    <t>A001</t>
    <phoneticPr fontId="1" type="noConversion"/>
  </si>
  <si>
    <t>A002</t>
  </si>
  <si>
    <t>A003</t>
  </si>
  <si>
    <t>A004</t>
  </si>
  <si>
    <t>A005</t>
  </si>
  <si>
    <t>A006</t>
  </si>
  <si>
    <t>统计成绩大于75分的人数</t>
    <phoneticPr fontId="1" type="noConversion"/>
  </si>
  <si>
    <t>案例</t>
    <phoneticPr fontId="1" type="noConversion"/>
  </si>
  <si>
    <t>数组极其元素的概念</t>
    <phoneticPr fontId="1" type="noConversion"/>
  </si>
  <si>
    <t>姓名</t>
    <phoneticPr fontId="1" type="noConversion"/>
  </si>
  <si>
    <t>小明</t>
    <phoneticPr fontId="1" type="noConversion"/>
  </si>
  <si>
    <t>沈龙威</t>
  </si>
  <si>
    <t>陈和军</t>
  </si>
  <si>
    <t>博鑫雅居</t>
  </si>
  <si>
    <t>海德公馆</t>
  </si>
  <si>
    <t>销售量</t>
    <phoneticPr fontId="1" type="noConversion"/>
  </si>
  <si>
    <t>总价</t>
    <phoneticPr fontId="1" type="noConversion"/>
  </si>
  <si>
    <t>案例1</t>
    <phoneticPr fontId="1" type="noConversion"/>
  </si>
  <si>
    <t>案例：品牌销售分析</t>
    <phoneticPr fontId="7" type="noConversion"/>
  </si>
  <si>
    <t>品牌</t>
  </si>
  <si>
    <t>月份</t>
  </si>
  <si>
    <t>销售量</t>
    <phoneticPr fontId="7" type="noConversion"/>
  </si>
  <si>
    <t>红旗</t>
  </si>
  <si>
    <t>吉利</t>
  </si>
  <si>
    <t>马自达</t>
  </si>
  <si>
    <t>东风日产</t>
  </si>
  <si>
    <t>荣威</t>
  </si>
  <si>
    <t>特斯拉</t>
  </si>
  <si>
    <t>五菱</t>
  </si>
  <si>
    <t>宝马</t>
  </si>
  <si>
    <t>奔驰</t>
  </si>
  <si>
    <t>奥迪</t>
  </si>
  <si>
    <t>现代</t>
  </si>
  <si>
    <t>坦克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</si>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</sst>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rgb="FFC00000"/>
      <name val="微软雅黑"/>
      <family val="2"/>
      <charset val="134"/>
    </font>
    <font>
      <sz val="16"/>
      <color theme="1"/>
      <name val="阿里巴巴普惠体 B"/>
      <family val="1"/>
      <charset val="134"/>
    </font>
    <font>
      <sz val="20"/>
      <color rgb="FFFFFF00"/>
      <name val="阿里巴巴普惠体 B"/>
      <family val="1"/>
      <charset val="134"/>
    </font>
    <font>
      <b/>
      <sz val="20"/>
      <color theme="1"/>
      <name val="阿里巴巴普惠体 B"/>
      <family val="1"/>
      <charset val="134"/>
    </font>
    <font>
      <sz val="9"/>
      <name val="等线"/>
      <family val="2"/>
      <charset val="134"/>
      <scheme val="minor"/>
    </font>
    <font>
      <sz val="20"/>
      <color theme="1"/>
      <name val="阿里巴巴普惠体 B"/>
      <family val="1"/>
      <charset val="134"/>
    </font>
    <font>
      <sz val="24"/>
      <color theme="1"/>
      <name val="阿里巴巴普惠体 B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57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19050</xdr:rowOff>
    </xdr:from>
    <xdr:to>
      <xdr:col>0</xdr:col>
      <xdr:colOff>5391150</xdr:colOff>
      <xdr:row>12</xdr:row>
      <xdr:rowOff>219075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"/>
          <a:ext cx="5353050" cy="602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1428750</xdr:colOff>
      <xdr:row>7</xdr:row>
      <xdr:rowOff>0</xdr:rowOff>
    </xdr:from>
    <xdr:to>
      <xdr:col>6</xdr:col>
      <xdr:colOff>28575</xdr:colOff>
      <xdr:row>8</xdr:row>
      <xdr:rowOff>9525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3400425"/>
          <a:ext cx="55054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showGridLines="0" workbookViewId="0">
      <selection activeCell="G10" sqref="G10"/>
    </sheetView>
  </sheetViews>
  <sheetFormatPr defaultRowHeight="16.5" x14ac:dyDescent="0.3"/>
  <cols>
    <col min="1" max="1" width="6" style="1" customWidth="1"/>
    <col min="2" max="2" width="16.875" style="1" customWidth="1"/>
    <col min="3" max="16384" width="9" style="1"/>
  </cols>
  <sheetData>
    <row r="1" spans="1:13" s="3" customFormat="1" x14ac:dyDescent="0.3">
      <c r="A1" s="2"/>
      <c r="D1" s="1"/>
    </row>
    <row r="2" spans="1:13" s="3" customFormat="1" x14ac:dyDescent="0.3">
      <c r="A2" s="2" t="s">
        <v>0</v>
      </c>
      <c r="B2" s="3" t="s">
        <v>39</v>
      </c>
      <c r="D2" s="1"/>
    </row>
    <row r="3" spans="1:13" s="3" customFormat="1" ht="15" x14ac:dyDescent="0.25">
      <c r="A3" s="2"/>
    </row>
    <row r="4" spans="1:13" s="3" customFormat="1" ht="15" x14ac:dyDescent="0.25">
      <c r="A4" s="2" t="s">
        <v>2</v>
      </c>
      <c r="B4" s="3" t="s">
        <v>1</v>
      </c>
      <c r="I4" s="3">
        <f t="array" ref="I4:I6">{1;2;3}*3</f>
        <v>3</v>
      </c>
      <c r="K4" s="3">
        <v>1</v>
      </c>
      <c r="L4" s="3">
        <v>2</v>
      </c>
      <c r="M4" s="3">
        <v>3</v>
      </c>
    </row>
    <row r="5" spans="1:13" s="3" customFormat="1" ht="15" x14ac:dyDescent="0.25">
      <c r="A5" s="2"/>
      <c r="B5" s="3" t="s">
        <v>3</v>
      </c>
      <c r="C5" s="3" t="s">
        <v>5</v>
      </c>
      <c r="I5" s="3">
        <v>6</v>
      </c>
      <c r="K5" s="3">
        <v>2</v>
      </c>
      <c r="L5" s="3">
        <v>3</v>
      </c>
      <c r="M5" s="3">
        <v>6</v>
      </c>
    </row>
    <row r="6" spans="1:13" s="3" customFormat="1" ht="15" x14ac:dyDescent="0.25">
      <c r="B6" s="3" t="s">
        <v>4</v>
      </c>
      <c r="C6" s="3" t="s">
        <v>6</v>
      </c>
      <c r="I6" s="3">
        <v>9</v>
      </c>
      <c r="K6" s="3">
        <v>3</v>
      </c>
      <c r="L6" s="3">
        <v>3</v>
      </c>
      <c r="M6" s="3">
        <v>8</v>
      </c>
    </row>
    <row r="7" spans="1:13" s="3" customFormat="1" ht="15" x14ac:dyDescent="0.25">
      <c r="A7" s="2"/>
    </row>
    <row r="8" spans="1:13" s="3" customFormat="1" ht="15" x14ac:dyDescent="0.25">
      <c r="A8" s="2" t="s">
        <v>7</v>
      </c>
      <c r="B8" s="3" t="s">
        <v>8</v>
      </c>
    </row>
    <row r="9" spans="1:13" x14ac:dyDescent="0.3">
      <c r="C9" s="1" t="s">
        <v>9</v>
      </c>
    </row>
    <row r="10" spans="1:13" x14ac:dyDescent="0.3">
      <c r="C10" s="1" t="s">
        <v>10</v>
      </c>
    </row>
    <row r="11" spans="1:13" x14ac:dyDescent="0.3">
      <c r="C11" s="1" t="s">
        <v>11</v>
      </c>
    </row>
    <row r="13" spans="1:13" s="3" customFormat="1" ht="15" x14ac:dyDescent="0.25">
      <c r="A13" s="2" t="s">
        <v>12</v>
      </c>
      <c r="B13" s="3" t="s">
        <v>13</v>
      </c>
    </row>
    <row r="14" spans="1:13" x14ac:dyDescent="0.3">
      <c r="B14" s="1" t="s">
        <v>14</v>
      </c>
    </row>
    <row r="16" spans="1:13" s="3" customFormat="1" ht="15" x14ac:dyDescent="0.25">
      <c r="A16" s="2" t="s">
        <v>25</v>
      </c>
      <c r="B16" s="3" t="s">
        <v>26</v>
      </c>
    </row>
    <row r="17" spans="1:13" x14ac:dyDescent="0.3">
      <c r="B17" s="1" t="s">
        <v>27</v>
      </c>
    </row>
    <row r="18" spans="1:13" x14ac:dyDescent="0.3">
      <c r="B18" s="1" t="s">
        <v>28</v>
      </c>
    </row>
    <row r="20" spans="1:13" s="3" customFormat="1" ht="15" x14ac:dyDescent="0.25">
      <c r="A20" s="2"/>
      <c r="B20" s="3" t="s">
        <v>38</v>
      </c>
    </row>
    <row r="21" spans="1:13" x14ac:dyDescent="0.3">
      <c r="C21" s="4" t="s">
        <v>15</v>
      </c>
      <c r="D21" s="4" t="s">
        <v>16</v>
      </c>
      <c r="E21" s="4" t="s">
        <v>17</v>
      </c>
      <c r="G21" s="1" t="s">
        <v>24</v>
      </c>
      <c r="J21" s="4" t="s">
        <v>29</v>
      </c>
      <c r="K21" s="4" t="s">
        <v>30</v>
      </c>
      <c r="M21" s="1" t="s">
        <v>37</v>
      </c>
    </row>
    <row r="22" spans="1:13" x14ac:dyDescent="0.3">
      <c r="C22" s="4" t="s">
        <v>18</v>
      </c>
      <c r="D22" s="4">
        <v>8</v>
      </c>
      <c r="E22" s="4">
        <v>164</v>
      </c>
      <c r="F22" s="1">
        <f t="array" ref="F22:F27">D22:D27*E22:E27</f>
        <v>1312</v>
      </c>
      <c r="J22" s="4" t="s">
        <v>31</v>
      </c>
      <c r="K22" s="4">
        <v>79</v>
      </c>
      <c r="L22" s="1">
        <f>IF(K22&gt;75,1,0)</f>
        <v>1</v>
      </c>
      <c r="M22" s="1">
        <f t="array" ref="M22">SUM((K22:K27&gt;75)*1)</f>
        <v>3</v>
      </c>
    </row>
    <row r="23" spans="1:13" x14ac:dyDescent="0.3">
      <c r="C23" s="4" t="s">
        <v>19</v>
      </c>
      <c r="D23" s="4">
        <v>4</v>
      </c>
      <c r="E23" s="4">
        <v>100</v>
      </c>
      <c r="F23" s="1">
        <v>400</v>
      </c>
      <c r="J23" s="4" t="s">
        <v>32</v>
      </c>
      <c r="K23" s="4">
        <v>65</v>
      </c>
      <c r="L23" s="1">
        <f t="shared" ref="L23:L27" si="0">IF(K23&gt;75,1,0)</f>
        <v>0</v>
      </c>
      <c r="M23" s="1">
        <f t="array" ref="M23">SUM((K22:K27&gt;75)*1)</f>
        <v>3</v>
      </c>
    </row>
    <row r="24" spans="1:13" x14ac:dyDescent="0.3">
      <c r="C24" s="4" t="s">
        <v>20</v>
      </c>
      <c r="D24" s="4">
        <v>5</v>
      </c>
      <c r="E24" s="4">
        <v>136</v>
      </c>
      <c r="F24" s="1">
        <v>680</v>
      </c>
      <c r="J24" s="4" t="s">
        <v>33</v>
      </c>
      <c r="K24" s="4">
        <v>67</v>
      </c>
      <c r="L24" s="1">
        <f t="shared" si="0"/>
        <v>0</v>
      </c>
    </row>
    <row r="25" spans="1:13" x14ac:dyDescent="0.3">
      <c r="C25" s="4" t="s">
        <v>21</v>
      </c>
      <c r="D25" s="4">
        <v>13</v>
      </c>
      <c r="E25" s="4">
        <v>192</v>
      </c>
      <c r="F25" s="1">
        <v>2496</v>
      </c>
      <c r="J25" s="4" t="s">
        <v>34</v>
      </c>
      <c r="K25" s="4">
        <v>84</v>
      </c>
      <c r="L25" s="1">
        <f t="shared" si="0"/>
        <v>1</v>
      </c>
    </row>
    <row r="26" spans="1:13" x14ac:dyDescent="0.3">
      <c r="C26" s="4" t="s">
        <v>22</v>
      </c>
      <c r="D26" s="4">
        <v>14</v>
      </c>
      <c r="E26" s="4">
        <v>109</v>
      </c>
      <c r="F26" s="1">
        <v>1526</v>
      </c>
      <c r="J26" s="4" t="s">
        <v>35</v>
      </c>
      <c r="K26" s="4">
        <v>100</v>
      </c>
      <c r="L26" s="1">
        <f t="shared" si="0"/>
        <v>1</v>
      </c>
    </row>
    <row r="27" spans="1:13" x14ac:dyDescent="0.3">
      <c r="C27" s="4" t="s">
        <v>23</v>
      </c>
      <c r="D27" s="4">
        <v>8</v>
      </c>
      <c r="E27" s="4">
        <v>118</v>
      </c>
      <c r="F27" s="1">
        <v>944</v>
      </c>
      <c r="J27" s="4" t="s">
        <v>36</v>
      </c>
      <c r="K27" s="4">
        <v>55</v>
      </c>
      <c r="L27" s="1">
        <f t="shared" si="0"/>
        <v>0</v>
      </c>
    </row>
    <row r="28" spans="1:13" x14ac:dyDescent="0.3">
      <c r="L28" s="1">
        <f>SUM(L22:L27)</f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F7" sqref="F7"/>
    </sheetView>
  </sheetViews>
  <sheetFormatPr defaultColWidth="19.25" defaultRowHeight="38.25" customHeight="1" x14ac:dyDescent="0.2"/>
  <cols>
    <col min="1" max="1" width="72.125" style="5" customWidth="1"/>
    <col min="2" max="2" width="19.25" style="5"/>
    <col min="3" max="3" width="19.25" style="6"/>
    <col min="4" max="5" width="18" style="6" customWidth="1"/>
    <col min="6" max="6" width="16.125" style="6" customWidth="1"/>
    <col min="7" max="7" width="21.75" style="5" customWidth="1"/>
    <col min="8" max="16384" width="19.25" style="5"/>
  </cols>
  <sheetData>
    <row r="1" spans="1:7" ht="38.25" customHeight="1" x14ac:dyDescent="0.2">
      <c r="A1"/>
      <c r="C1" s="6" t="s">
        <v>48</v>
      </c>
    </row>
    <row r="2" spans="1:7" ht="38.25" customHeight="1" x14ac:dyDescent="0.2">
      <c r="A2"/>
      <c r="C2" s="10" t="s">
        <v>40</v>
      </c>
      <c r="D2" s="10" t="s">
        <v>46</v>
      </c>
      <c r="E2" s="10" t="s">
        <v>16</v>
      </c>
      <c r="F2" s="10" t="s">
        <v>47</v>
      </c>
    </row>
    <row r="3" spans="1:7" ht="38.25" customHeight="1" x14ac:dyDescent="0.2">
      <c r="A3"/>
      <c r="C3" s="9" t="s">
        <v>41</v>
      </c>
      <c r="D3" s="9">
        <v>1</v>
      </c>
      <c r="E3" s="9">
        <v>93</v>
      </c>
      <c r="F3" s="9">
        <f t="array" ref="F3:F7">D3:D7*E3:E7</f>
        <v>93</v>
      </c>
      <c r="G3" s="8"/>
    </row>
    <row r="4" spans="1:7" ht="38.25" customHeight="1" x14ac:dyDescent="0.2">
      <c r="A4"/>
      <c r="C4" s="9" t="s">
        <v>42</v>
      </c>
      <c r="D4" s="9">
        <v>60</v>
      </c>
      <c r="E4" s="9">
        <v>81</v>
      </c>
      <c r="F4" s="9">
        <v>4860</v>
      </c>
    </row>
    <row r="5" spans="1:7" ht="38.25" customHeight="1" x14ac:dyDescent="0.25">
      <c r="A5"/>
      <c r="B5" s="3"/>
      <c r="C5" s="9" t="s">
        <v>43</v>
      </c>
      <c r="D5" s="9">
        <v>70</v>
      </c>
      <c r="E5" s="9">
        <v>50</v>
      </c>
      <c r="F5" s="9">
        <v>3500</v>
      </c>
    </row>
    <row r="6" spans="1:7" ht="38.25" customHeight="1" x14ac:dyDescent="0.25">
      <c r="A6"/>
      <c r="B6" s="3"/>
      <c r="C6" s="9" t="s">
        <v>44</v>
      </c>
      <c r="D6" s="9">
        <v>80</v>
      </c>
      <c r="E6" s="9">
        <v>64</v>
      </c>
      <c r="F6" s="9">
        <v>5120</v>
      </c>
    </row>
    <row r="7" spans="1:7" ht="38.25" customHeight="1" x14ac:dyDescent="0.25">
      <c r="A7"/>
      <c r="B7" s="3"/>
      <c r="C7" s="9" t="s">
        <v>45</v>
      </c>
      <c r="D7" s="9">
        <v>90</v>
      </c>
      <c r="E7" s="9">
        <v>41</v>
      </c>
      <c r="F7" s="9">
        <v>3690</v>
      </c>
    </row>
    <row r="8" spans="1:7" ht="38.25" customHeight="1" x14ac:dyDescent="0.2">
      <c r="A8"/>
      <c r="D8" s="7"/>
    </row>
    <row r="9" spans="1:7" ht="38.25" customHeight="1" x14ac:dyDescent="0.2">
      <c r="C9" s="17">
        <v>1</v>
      </c>
      <c r="D9" s="17">
        <v>2</v>
      </c>
      <c r="E9" s="17">
        <v>3</v>
      </c>
    </row>
    <row r="10" spans="1:7" ht="38.25" customHeight="1" x14ac:dyDescent="0.2">
      <c r="C10" s="17">
        <v>2</v>
      </c>
      <c r="D10" s="17">
        <f t="array" ref="D10:E11">D9:E9*C10:C11</f>
        <v>4</v>
      </c>
      <c r="E10" s="17">
        <v>6</v>
      </c>
    </row>
    <row r="11" spans="1:7" ht="38.25" customHeight="1" x14ac:dyDescent="0.2">
      <c r="C11" s="17">
        <v>3</v>
      </c>
      <c r="D11" s="17">
        <v>6</v>
      </c>
      <c r="E11" s="17">
        <v>9</v>
      </c>
    </row>
    <row r="12" spans="1:7" ht="38.25" customHeight="1" x14ac:dyDescent="0.2">
      <c r="C12" s="6">
        <f t="array" ref="C12:E12">C9:E9</f>
        <v>1</v>
      </c>
      <c r="D12" s="6">
        <v>2</v>
      </c>
      <c r="E12" s="6">
        <v>3</v>
      </c>
    </row>
    <row r="13" spans="1:7" ht="38.25" customHeight="1" x14ac:dyDescent="0.2">
      <c r="C13" s="6">
        <f t="array" ref="C13:C15">C9:C11</f>
        <v>1</v>
      </c>
    </row>
    <row r="14" spans="1:7" ht="38.25" customHeight="1" x14ac:dyDescent="0.2">
      <c r="A14"/>
      <c r="C14" s="6">
        <v>2</v>
      </c>
    </row>
    <row r="15" spans="1:7" ht="38.25" customHeight="1" x14ac:dyDescent="0.2">
      <c r="C15" s="6">
        <v>3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workbookViewId="0">
      <selection activeCell="H8" sqref="H8"/>
    </sheetView>
  </sheetViews>
  <sheetFormatPr defaultRowHeight="29.25" x14ac:dyDescent="0.2"/>
  <cols>
    <col min="1" max="1" width="9" style="11"/>
    <col min="2" max="2" width="20.25" style="13" customWidth="1"/>
    <col min="3" max="3" width="21.125" style="13" bestFit="1" customWidth="1"/>
    <col min="4" max="4" width="14" style="13" bestFit="1" customWidth="1"/>
    <col min="5" max="6" width="9" style="11"/>
    <col min="7" max="7" width="20.25" style="11" customWidth="1"/>
    <col min="8" max="16384" width="9" style="11"/>
  </cols>
  <sheetData>
    <row r="1" spans="1:7" x14ac:dyDescent="0.2">
      <c r="B1" s="18" t="s">
        <v>49</v>
      </c>
      <c r="C1" s="19"/>
      <c r="D1" s="20"/>
      <c r="G1" s="12"/>
    </row>
    <row r="2" spans="1:7" x14ac:dyDescent="0.2">
      <c r="A2" s="11" t="s">
        <v>65</v>
      </c>
      <c r="B2" s="13" t="s">
        <v>50</v>
      </c>
      <c r="C2" s="13" t="s">
        <v>51</v>
      </c>
      <c r="D2" s="13" t="s">
        <v>52</v>
      </c>
    </row>
    <row r="3" spans="1:7" x14ac:dyDescent="0.2">
      <c r="A3" s="11">
        <f>ROW()-2</f>
        <v>1</v>
      </c>
      <c r="B3" s="13" t="s">
        <v>53</v>
      </c>
      <c r="C3" s="14">
        <v>44986</v>
      </c>
      <c r="D3" s="13">
        <v>56738</v>
      </c>
    </row>
    <row r="4" spans="1:7" x14ac:dyDescent="0.2">
      <c r="A4" s="11">
        <f t="shared" ref="A4:A67" si="0">ROW()-2</f>
        <v>2</v>
      </c>
      <c r="B4" s="13" t="s">
        <v>53</v>
      </c>
      <c r="C4" s="14">
        <v>45017</v>
      </c>
      <c r="D4" s="13">
        <v>31819</v>
      </c>
    </row>
    <row r="5" spans="1:7" x14ac:dyDescent="0.2">
      <c r="A5" s="11">
        <f t="shared" si="0"/>
        <v>3</v>
      </c>
      <c r="B5" s="13" t="s">
        <v>53</v>
      </c>
      <c r="C5" s="14">
        <v>45047</v>
      </c>
      <c r="D5" s="13">
        <v>56175</v>
      </c>
    </row>
    <row r="6" spans="1:7" x14ac:dyDescent="0.2">
      <c r="A6" s="11">
        <f t="shared" si="0"/>
        <v>4</v>
      </c>
      <c r="B6" s="13" t="s">
        <v>53</v>
      </c>
      <c r="C6" s="14">
        <v>45078</v>
      </c>
      <c r="D6" s="13">
        <v>56392</v>
      </c>
    </row>
    <row r="7" spans="1:7" x14ac:dyDescent="0.2">
      <c r="A7" s="11">
        <f t="shared" si="0"/>
        <v>5</v>
      </c>
      <c r="B7" s="13" t="s">
        <v>53</v>
      </c>
      <c r="C7" s="14">
        <v>45108</v>
      </c>
      <c r="D7" s="13">
        <v>71794</v>
      </c>
    </row>
    <row r="8" spans="1:7" x14ac:dyDescent="0.2">
      <c r="A8" s="11">
        <f t="shared" si="0"/>
        <v>6</v>
      </c>
      <c r="B8" s="13" t="s">
        <v>53</v>
      </c>
      <c r="C8" s="14">
        <v>45139</v>
      </c>
      <c r="D8" s="13">
        <v>112052</v>
      </c>
    </row>
    <row r="9" spans="1:7" x14ac:dyDescent="0.2">
      <c r="A9" s="11">
        <f t="shared" si="0"/>
        <v>7</v>
      </c>
      <c r="B9" s="13" t="s">
        <v>53</v>
      </c>
      <c r="C9" s="14">
        <v>45170</v>
      </c>
      <c r="D9" s="13">
        <v>76417</v>
      </c>
    </row>
    <row r="10" spans="1:7" x14ac:dyDescent="0.2">
      <c r="A10" s="11">
        <f t="shared" si="0"/>
        <v>8</v>
      </c>
      <c r="B10" s="13" t="s">
        <v>53</v>
      </c>
      <c r="C10" s="14">
        <v>45200</v>
      </c>
      <c r="D10" s="13">
        <v>89703</v>
      </c>
    </row>
    <row r="11" spans="1:7" x14ac:dyDescent="0.2">
      <c r="A11" s="11">
        <f t="shared" si="0"/>
        <v>9</v>
      </c>
      <c r="B11" s="13" t="s">
        <v>53</v>
      </c>
      <c r="C11" s="14">
        <v>45231</v>
      </c>
      <c r="D11" s="13">
        <v>74887</v>
      </c>
    </row>
    <row r="12" spans="1:7" x14ac:dyDescent="0.2">
      <c r="A12" s="11">
        <f t="shared" si="0"/>
        <v>10</v>
      </c>
      <c r="B12" s="13" t="s">
        <v>54</v>
      </c>
      <c r="C12" s="14">
        <v>44986</v>
      </c>
      <c r="D12" s="13">
        <v>45933</v>
      </c>
    </row>
    <row r="13" spans="1:7" x14ac:dyDescent="0.2">
      <c r="A13" s="11">
        <f t="shared" si="0"/>
        <v>11</v>
      </c>
      <c r="B13" s="13" t="s">
        <v>54</v>
      </c>
      <c r="C13" s="14">
        <v>45017</v>
      </c>
      <c r="D13" s="13">
        <v>31816</v>
      </c>
    </row>
    <row r="14" spans="1:7" x14ac:dyDescent="0.2">
      <c r="A14" s="11">
        <f t="shared" si="0"/>
        <v>12</v>
      </c>
      <c r="B14" s="13" t="s">
        <v>54</v>
      </c>
      <c r="C14" s="14">
        <v>45047</v>
      </c>
      <c r="D14" s="13">
        <v>48091</v>
      </c>
    </row>
    <row r="15" spans="1:7" x14ac:dyDescent="0.2">
      <c r="A15" s="11">
        <f t="shared" si="0"/>
        <v>13</v>
      </c>
      <c r="B15" s="13" t="s">
        <v>54</v>
      </c>
      <c r="C15" s="14">
        <v>45078</v>
      </c>
      <c r="D15" s="13">
        <v>45106</v>
      </c>
    </row>
    <row r="16" spans="1:7" x14ac:dyDescent="0.2">
      <c r="A16" s="11">
        <f t="shared" si="0"/>
        <v>14</v>
      </c>
      <c r="B16" s="13" t="s">
        <v>54</v>
      </c>
      <c r="C16" s="14">
        <v>45108</v>
      </c>
      <c r="D16" s="13">
        <v>68596</v>
      </c>
    </row>
    <row r="17" spans="1:4" x14ac:dyDescent="0.2">
      <c r="A17" s="11">
        <f t="shared" si="0"/>
        <v>15</v>
      </c>
      <c r="B17" s="13" t="s">
        <v>54</v>
      </c>
      <c r="C17" s="14">
        <v>45139</v>
      </c>
      <c r="D17" s="13">
        <v>84063</v>
      </c>
    </row>
    <row r="18" spans="1:4" x14ac:dyDescent="0.2">
      <c r="A18" s="11">
        <f t="shared" si="0"/>
        <v>16</v>
      </c>
      <c r="B18" s="13" t="s">
        <v>54</v>
      </c>
      <c r="C18" s="14">
        <v>45170</v>
      </c>
      <c r="D18" s="13">
        <v>77690</v>
      </c>
    </row>
    <row r="19" spans="1:4" x14ac:dyDescent="0.2">
      <c r="A19" s="11">
        <f t="shared" si="0"/>
        <v>17</v>
      </c>
      <c r="B19" s="13" t="s">
        <v>54</v>
      </c>
      <c r="C19" s="14">
        <v>45200</v>
      </c>
      <c r="D19" s="13">
        <v>71233</v>
      </c>
    </row>
    <row r="20" spans="1:4" x14ac:dyDescent="0.2">
      <c r="A20" s="11">
        <f t="shared" si="0"/>
        <v>18</v>
      </c>
      <c r="B20" s="13" t="s">
        <v>54</v>
      </c>
      <c r="C20" s="14">
        <v>45231</v>
      </c>
      <c r="D20" s="13">
        <v>63524</v>
      </c>
    </row>
    <row r="21" spans="1:4" x14ac:dyDescent="0.2">
      <c r="A21" s="11">
        <f t="shared" si="0"/>
        <v>19</v>
      </c>
      <c r="B21" s="13" t="s">
        <v>55</v>
      </c>
      <c r="C21" s="14">
        <v>44986</v>
      </c>
      <c r="D21" s="13">
        <v>91414</v>
      </c>
    </row>
    <row r="22" spans="1:4" x14ac:dyDescent="0.2">
      <c r="A22" s="11">
        <f t="shared" si="0"/>
        <v>20</v>
      </c>
      <c r="B22" s="13" t="s">
        <v>55</v>
      </c>
      <c r="C22" s="14">
        <v>45017</v>
      </c>
      <c r="D22" s="13">
        <v>42613</v>
      </c>
    </row>
    <row r="23" spans="1:4" x14ac:dyDescent="0.2">
      <c r="A23" s="11">
        <f t="shared" si="0"/>
        <v>21</v>
      </c>
      <c r="B23" s="13" t="s">
        <v>55</v>
      </c>
      <c r="C23" s="14">
        <v>45047</v>
      </c>
      <c r="D23" s="13">
        <v>68500</v>
      </c>
    </row>
    <row r="24" spans="1:4" x14ac:dyDescent="0.2">
      <c r="A24" s="11">
        <f t="shared" si="0"/>
        <v>22</v>
      </c>
      <c r="B24" s="13" t="s">
        <v>55</v>
      </c>
      <c r="C24" s="14">
        <v>45078</v>
      </c>
      <c r="D24" s="13">
        <v>80398</v>
      </c>
    </row>
    <row r="25" spans="1:4" x14ac:dyDescent="0.2">
      <c r="A25" s="11">
        <f t="shared" si="0"/>
        <v>23</v>
      </c>
      <c r="B25" s="13" t="s">
        <v>55</v>
      </c>
      <c r="C25" s="14">
        <v>45108</v>
      </c>
      <c r="D25" s="13">
        <v>87629</v>
      </c>
    </row>
    <row r="26" spans="1:4" x14ac:dyDescent="0.2">
      <c r="A26" s="11">
        <f t="shared" si="0"/>
        <v>24</v>
      </c>
      <c r="B26" s="13" t="s">
        <v>55</v>
      </c>
      <c r="C26" s="14">
        <v>45139</v>
      </c>
      <c r="D26" s="13">
        <v>77005</v>
      </c>
    </row>
    <row r="27" spans="1:4" x14ac:dyDescent="0.2">
      <c r="A27" s="11">
        <f t="shared" si="0"/>
        <v>25</v>
      </c>
      <c r="B27" s="13" t="s">
        <v>55</v>
      </c>
      <c r="C27" s="14">
        <v>45170</v>
      </c>
      <c r="D27" s="13">
        <v>112069</v>
      </c>
    </row>
    <row r="28" spans="1:4" x14ac:dyDescent="0.2">
      <c r="A28" s="11">
        <f t="shared" si="0"/>
        <v>26</v>
      </c>
      <c r="B28" s="13" t="s">
        <v>55</v>
      </c>
      <c r="C28" s="14">
        <v>45200</v>
      </c>
      <c r="D28" s="13">
        <v>91423</v>
      </c>
    </row>
    <row r="29" spans="1:4" x14ac:dyDescent="0.2">
      <c r="A29" s="11">
        <f t="shared" si="0"/>
        <v>27</v>
      </c>
      <c r="B29" s="13" t="s">
        <v>55</v>
      </c>
      <c r="C29" s="14">
        <v>45231</v>
      </c>
      <c r="D29" s="13">
        <v>74338</v>
      </c>
    </row>
    <row r="30" spans="1:4" x14ac:dyDescent="0.2">
      <c r="A30" s="11">
        <f t="shared" si="0"/>
        <v>28</v>
      </c>
      <c r="B30" s="13" t="s">
        <v>56</v>
      </c>
      <c r="C30" s="14">
        <v>44986</v>
      </c>
      <c r="D30" s="13">
        <v>49907</v>
      </c>
    </row>
    <row r="31" spans="1:4" x14ac:dyDescent="0.2">
      <c r="A31" s="11">
        <f t="shared" si="0"/>
        <v>29</v>
      </c>
      <c r="B31" s="13" t="s">
        <v>56</v>
      </c>
      <c r="C31" s="14">
        <v>45017</v>
      </c>
      <c r="D31" s="13">
        <v>33451</v>
      </c>
    </row>
    <row r="32" spans="1:4" x14ac:dyDescent="0.2">
      <c r="A32" s="11">
        <f t="shared" si="0"/>
        <v>30</v>
      </c>
      <c r="B32" s="13" t="s">
        <v>56</v>
      </c>
      <c r="C32" s="14">
        <v>45047</v>
      </c>
      <c r="D32" s="13">
        <v>46467</v>
      </c>
    </row>
    <row r="33" spans="1:4" x14ac:dyDescent="0.2">
      <c r="A33" s="11">
        <f t="shared" si="0"/>
        <v>31</v>
      </c>
      <c r="B33" s="13" t="s">
        <v>56</v>
      </c>
      <c r="C33" s="14">
        <v>45078</v>
      </c>
      <c r="D33" s="13">
        <v>42973</v>
      </c>
    </row>
    <row r="34" spans="1:4" x14ac:dyDescent="0.2">
      <c r="A34" s="11">
        <f t="shared" si="0"/>
        <v>32</v>
      </c>
      <c r="B34" s="13" t="s">
        <v>56</v>
      </c>
      <c r="C34" s="14">
        <v>45108</v>
      </c>
      <c r="D34" s="13">
        <v>55459</v>
      </c>
    </row>
    <row r="35" spans="1:4" x14ac:dyDescent="0.2">
      <c r="A35" s="11">
        <f t="shared" si="0"/>
        <v>33</v>
      </c>
      <c r="B35" s="13" t="s">
        <v>56</v>
      </c>
      <c r="C35" s="14">
        <v>45139</v>
      </c>
      <c r="D35" s="13">
        <v>72833</v>
      </c>
    </row>
    <row r="36" spans="1:4" x14ac:dyDescent="0.2">
      <c r="A36" s="11">
        <f t="shared" si="0"/>
        <v>34</v>
      </c>
      <c r="B36" s="13" t="s">
        <v>56</v>
      </c>
      <c r="C36" s="14">
        <v>45170</v>
      </c>
      <c r="D36" s="13">
        <v>75003</v>
      </c>
    </row>
    <row r="37" spans="1:4" x14ac:dyDescent="0.2">
      <c r="A37" s="11">
        <f t="shared" si="0"/>
        <v>35</v>
      </c>
      <c r="B37" s="13" t="s">
        <v>56</v>
      </c>
      <c r="C37" s="14">
        <v>45200</v>
      </c>
      <c r="D37" s="13">
        <v>81962</v>
      </c>
    </row>
    <row r="38" spans="1:4" x14ac:dyDescent="0.2">
      <c r="A38" s="11">
        <f t="shared" si="0"/>
        <v>36</v>
      </c>
      <c r="B38" s="13" t="s">
        <v>56</v>
      </c>
      <c r="C38" s="14">
        <v>45231</v>
      </c>
      <c r="D38" s="13">
        <v>60915</v>
      </c>
    </row>
    <row r="39" spans="1:4" x14ac:dyDescent="0.2">
      <c r="A39" s="11">
        <f t="shared" si="0"/>
        <v>37</v>
      </c>
      <c r="B39" s="13" t="s">
        <v>57</v>
      </c>
      <c r="C39" s="14">
        <v>44986</v>
      </c>
      <c r="D39" s="13">
        <v>47561</v>
      </c>
    </row>
    <row r="40" spans="1:4" x14ac:dyDescent="0.2">
      <c r="A40" s="11">
        <f t="shared" si="0"/>
        <v>38</v>
      </c>
      <c r="B40" s="13" t="s">
        <v>57</v>
      </c>
      <c r="C40" s="14">
        <v>45017</v>
      </c>
      <c r="D40" s="13">
        <v>40869</v>
      </c>
    </row>
    <row r="41" spans="1:4" x14ac:dyDescent="0.2">
      <c r="A41" s="11">
        <f t="shared" si="0"/>
        <v>39</v>
      </c>
      <c r="B41" s="13" t="s">
        <v>57</v>
      </c>
      <c r="C41" s="14">
        <v>45047</v>
      </c>
      <c r="D41" s="13">
        <v>69743</v>
      </c>
    </row>
    <row r="42" spans="1:4" x14ac:dyDescent="0.2">
      <c r="A42" s="11">
        <f t="shared" si="0"/>
        <v>40</v>
      </c>
      <c r="B42" s="13" t="s">
        <v>57</v>
      </c>
      <c r="C42" s="14">
        <v>45078</v>
      </c>
      <c r="D42" s="13">
        <v>42626</v>
      </c>
    </row>
    <row r="43" spans="1:4" x14ac:dyDescent="0.2">
      <c r="A43" s="11">
        <f t="shared" si="0"/>
        <v>41</v>
      </c>
      <c r="B43" s="13" t="s">
        <v>57</v>
      </c>
      <c r="C43" s="14">
        <v>45108</v>
      </c>
      <c r="D43" s="13">
        <v>46794</v>
      </c>
    </row>
    <row r="44" spans="1:4" x14ac:dyDescent="0.2">
      <c r="A44" s="11">
        <f t="shared" si="0"/>
        <v>42</v>
      </c>
      <c r="B44" s="13" t="s">
        <v>57</v>
      </c>
      <c r="C44" s="14">
        <v>45139</v>
      </c>
      <c r="D44" s="13">
        <v>60389</v>
      </c>
    </row>
    <row r="45" spans="1:4" x14ac:dyDescent="0.2">
      <c r="A45" s="11">
        <f t="shared" si="0"/>
        <v>43</v>
      </c>
      <c r="B45" s="13" t="s">
        <v>57</v>
      </c>
      <c r="C45" s="14">
        <v>45170</v>
      </c>
      <c r="D45" s="13">
        <v>61700</v>
      </c>
    </row>
    <row r="46" spans="1:4" x14ac:dyDescent="0.2">
      <c r="A46" s="11">
        <f t="shared" si="0"/>
        <v>44</v>
      </c>
      <c r="B46" s="13" t="s">
        <v>57</v>
      </c>
      <c r="C46" s="14">
        <v>45200</v>
      </c>
      <c r="D46" s="13">
        <v>82872</v>
      </c>
    </row>
    <row r="47" spans="1:4" x14ac:dyDescent="0.2">
      <c r="A47" s="11">
        <f t="shared" si="0"/>
        <v>45</v>
      </c>
      <c r="B47" s="13" t="s">
        <v>57</v>
      </c>
      <c r="C47" s="14">
        <v>45231</v>
      </c>
      <c r="D47" s="13">
        <v>71975</v>
      </c>
    </row>
    <row r="48" spans="1:4" x14ac:dyDescent="0.2">
      <c r="A48" s="11">
        <f t="shared" si="0"/>
        <v>46</v>
      </c>
      <c r="B48" s="13" t="s">
        <v>58</v>
      </c>
      <c r="C48" s="14">
        <v>44986</v>
      </c>
      <c r="D48" s="13">
        <v>4990</v>
      </c>
    </row>
    <row r="49" spans="1:4" x14ac:dyDescent="0.2">
      <c r="A49" s="11">
        <f t="shared" si="0"/>
        <v>47</v>
      </c>
      <c r="B49" s="13" t="s">
        <v>58</v>
      </c>
      <c r="C49" s="14">
        <v>45017</v>
      </c>
      <c r="D49" s="13">
        <v>2769</v>
      </c>
    </row>
    <row r="50" spans="1:4" x14ac:dyDescent="0.2">
      <c r="A50" s="11">
        <f t="shared" si="0"/>
        <v>48</v>
      </c>
      <c r="B50" s="13" t="s">
        <v>58</v>
      </c>
      <c r="C50" s="14">
        <v>45047</v>
      </c>
      <c r="D50" s="13">
        <v>6003</v>
      </c>
    </row>
    <row r="51" spans="1:4" x14ac:dyDescent="0.2">
      <c r="A51" s="11">
        <f t="shared" si="0"/>
        <v>49</v>
      </c>
      <c r="B51" s="13" t="s">
        <v>58</v>
      </c>
      <c r="C51" s="14">
        <v>45078</v>
      </c>
      <c r="D51" s="13">
        <v>7419</v>
      </c>
    </row>
    <row r="52" spans="1:4" x14ac:dyDescent="0.2">
      <c r="A52" s="11">
        <f t="shared" si="0"/>
        <v>50</v>
      </c>
      <c r="B52" s="13" t="s">
        <v>58</v>
      </c>
      <c r="C52" s="14">
        <v>45108</v>
      </c>
      <c r="D52" s="13">
        <v>7806</v>
      </c>
    </row>
    <row r="53" spans="1:4" x14ac:dyDescent="0.2">
      <c r="A53" s="11">
        <f t="shared" si="0"/>
        <v>51</v>
      </c>
      <c r="B53" s="13" t="s">
        <v>58</v>
      </c>
      <c r="C53" s="14">
        <v>45139</v>
      </c>
      <c r="D53" s="13">
        <v>41796</v>
      </c>
    </row>
    <row r="54" spans="1:4" x14ac:dyDescent="0.2">
      <c r="A54" s="11">
        <f t="shared" si="0"/>
        <v>52</v>
      </c>
      <c r="B54" s="13" t="s">
        <v>58</v>
      </c>
      <c r="C54" s="14">
        <v>45170</v>
      </c>
      <c r="D54" s="13">
        <v>11972</v>
      </c>
    </row>
    <row r="55" spans="1:4" x14ac:dyDescent="0.2">
      <c r="A55" s="11">
        <f t="shared" si="0"/>
        <v>53</v>
      </c>
      <c r="B55" s="13" t="s">
        <v>58</v>
      </c>
      <c r="C55" s="14">
        <v>45200</v>
      </c>
      <c r="D55" s="13">
        <v>6885</v>
      </c>
    </row>
    <row r="56" spans="1:4" x14ac:dyDescent="0.2">
      <c r="A56" s="11">
        <f t="shared" si="0"/>
        <v>54</v>
      </c>
      <c r="B56" s="13" t="s">
        <v>58</v>
      </c>
      <c r="C56" s="14">
        <v>45231</v>
      </c>
      <c r="D56" s="13">
        <v>8430</v>
      </c>
    </row>
    <row r="57" spans="1:4" x14ac:dyDescent="0.2">
      <c r="A57" s="11">
        <f t="shared" si="0"/>
        <v>55</v>
      </c>
      <c r="B57" s="13" t="s">
        <v>59</v>
      </c>
      <c r="C57" s="14">
        <v>44986</v>
      </c>
      <c r="D57" s="13">
        <v>37165</v>
      </c>
    </row>
    <row r="58" spans="1:4" x14ac:dyDescent="0.2">
      <c r="A58" s="11">
        <f t="shared" si="0"/>
        <v>56</v>
      </c>
      <c r="B58" s="13" t="s">
        <v>59</v>
      </c>
      <c r="C58" s="14">
        <v>45017</v>
      </c>
      <c r="D58" s="13">
        <v>22320</v>
      </c>
    </row>
    <row r="59" spans="1:4" x14ac:dyDescent="0.2">
      <c r="A59" s="11">
        <f t="shared" si="0"/>
        <v>57</v>
      </c>
      <c r="B59" s="13" t="s">
        <v>59</v>
      </c>
      <c r="C59" s="14">
        <v>45047</v>
      </c>
      <c r="D59" s="13">
        <v>29326</v>
      </c>
    </row>
    <row r="60" spans="1:4" x14ac:dyDescent="0.2">
      <c r="A60" s="11">
        <f t="shared" si="0"/>
        <v>58</v>
      </c>
      <c r="B60" s="13" t="s">
        <v>59</v>
      </c>
      <c r="C60" s="14">
        <v>45078</v>
      </c>
      <c r="D60" s="13">
        <v>32239</v>
      </c>
    </row>
    <row r="61" spans="1:4" x14ac:dyDescent="0.2">
      <c r="A61" s="11">
        <f t="shared" si="0"/>
        <v>59</v>
      </c>
      <c r="B61" s="13" t="s">
        <v>59</v>
      </c>
      <c r="C61" s="14">
        <v>45108</v>
      </c>
      <c r="D61" s="13">
        <v>33665</v>
      </c>
    </row>
    <row r="62" spans="1:4" x14ac:dyDescent="0.2">
      <c r="A62" s="11">
        <f t="shared" si="0"/>
        <v>60</v>
      </c>
      <c r="B62" s="13" t="s">
        <v>59</v>
      </c>
      <c r="C62" s="14">
        <v>45139</v>
      </c>
      <c r="D62" s="13">
        <v>41134</v>
      </c>
    </row>
    <row r="63" spans="1:4" x14ac:dyDescent="0.2">
      <c r="A63" s="11">
        <f t="shared" si="0"/>
        <v>61</v>
      </c>
      <c r="B63" s="13" t="s">
        <v>59</v>
      </c>
      <c r="C63" s="14">
        <v>45170</v>
      </c>
      <c r="D63" s="13">
        <v>43402</v>
      </c>
    </row>
    <row r="64" spans="1:4" x14ac:dyDescent="0.2">
      <c r="A64" s="11">
        <f t="shared" si="0"/>
        <v>62</v>
      </c>
      <c r="B64" s="13" t="s">
        <v>59</v>
      </c>
      <c r="C64" s="14">
        <v>45200</v>
      </c>
      <c r="D64" s="13">
        <v>44457</v>
      </c>
    </row>
    <row r="65" spans="1:4" x14ac:dyDescent="0.2">
      <c r="A65" s="11">
        <f t="shared" si="0"/>
        <v>63</v>
      </c>
      <c r="B65" s="13" t="s">
        <v>59</v>
      </c>
      <c r="C65" s="14">
        <v>45231</v>
      </c>
      <c r="D65" s="13">
        <v>38287</v>
      </c>
    </row>
    <row r="66" spans="1:4" x14ac:dyDescent="0.2">
      <c r="A66" s="11">
        <f t="shared" si="0"/>
        <v>64</v>
      </c>
      <c r="B66" s="13" t="s">
        <v>60</v>
      </c>
      <c r="C66" s="14">
        <v>44986</v>
      </c>
      <c r="D66" s="13">
        <v>28544</v>
      </c>
    </row>
    <row r="67" spans="1:4" x14ac:dyDescent="0.2">
      <c r="A67" s="11">
        <f t="shared" si="0"/>
        <v>65</v>
      </c>
      <c r="B67" s="13" t="s">
        <v>60</v>
      </c>
      <c r="C67" s="14">
        <v>45017</v>
      </c>
      <c r="D67" s="13">
        <v>15021</v>
      </c>
    </row>
    <row r="68" spans="1:4" x14ac:dyDescent="0.2">
      <c r="A68" s="11">
        <f t="shared" ref="A68:A110" si="1">ROW()-2</f>
        <v>66</v>
      </c>
      <c r="B68" s="13" t="s">
        <v>60</v>
      </c>
      <c r="C68" s="14">
        <v>45047</v>
      </c>
      <c r="D68" s="13">
        <v>27617</v>
      </c>
    </row>
    <row r="69" spans="1:4" x14ac:dyDescent="0.2">
      <c r="A69" s="11">
        <f t="shared" si="1"/>
        <v>67</v>
      </c>
      <c r="B69" s="13" t="s">
        <v>60</v>
      </c>
      <c r="C69" s="14">
        <v>45078</v>
      </c>
      <c r="D69" s="13">
        <v>13563</v>
      </c>
    </row>
    <row r="70" spans="1:4" x14ac:dyDescent="0.2">
      <c r="A70" s="11">
        <f t="shared" si="1"/>
        <v>68</v>
      </c>
      <c r="B70" s="13" t="s">
        <v>60</v>
      </c>
      <c r="C70" s="14">
        <v>45108</v>
      </c>
      <c r="D70" s="13">
        <v>39303</v>
      </c>
    </row>
    <row r="71" spans="1:4" x14ac:dyDescent="0.2">
      <c r="A71" s="11">
        <f t="shared" si="1"/>
        <v>69</v>
      </c>
      <c r="B71" s="13" t="s">
        <v>60</v>
      </c>
      <c r="C71" s="14">
        <v>45139</v>
      </c>
      <c r="D71" s="13">
        <v>41063</v>
      </c>
    </row>
    <row r="72" spans="1:4" x14ac:dyDescent="0.2">
      <c r="A72" s="11">
        <f t="shared" si="1"/>
        <v>70</v>
      </c>
      <c r="B72" s="13" t="s">
        <v>60</v>
      </c>
      <c r="C72" s="14">
        <v>45170</v>
      </c>
      <c r="D72" s="13">
        <v>34840</v>
      </c>
    </row>
    <row r="73" spans="1:4" x14ac:dyDescent="0.2">
      <c r="A73" s="11">
        <f t="shared" si="1"/>
        <v>71</v>
      </c>
      <c r="B73" s="13" t="s">
        <v>60</v>
      </c>
      <c r="C73" s="14">
        <v>45200</v>
      </c>
      <c r="D73" s="13">
        <v>52176</v>
      </c>
    </row>
    <row r="74" spans="1:4" x14ac:dyDescent="0.2">
      <c r="A74" s="11">
        <f t="shared" si="1"/>
        <v>72</v>
      </c>
      <c r="B74" s="13" t="s">
        <v>60</v>
      </c>
      <c r="C74" s="14">
        <v>45231</v>
      </c>
      <c r="D74" s="13">
        <v>43758</v>
      </c>
    </row>
    <row r="75" spans="1:4" x14ac:dyDescent="0.2">
      <c r="A75" s="11">
        <f t="shared" si="1"/>
        <v>73</v>
      </c>
      <c r="B75" s="13" t="s">
        <v>61</v>
      </c>
      <c r="C75" s="14">
        <v>44986</v>
      </c>
      <c r="D75" s="13">
        <v>47873</v>
      </c>
    </row>
    <row r="76" spans="1:4" x14ac:dyDescent="0.2">
      <c r="A76" s="11">
        <f t="shared" si="1"/>
        <v>74</v>
      </c>
      <c r="B76" s="13" t="s">
        <v>61</v>
      </c>
      <c r="C76" s="14">
        <v>45017</v>
      </c>
      <c r="D76" s="13">
        <v>32960</v>
      </c>
    </row>
    <row r="77" spans="1:4" x14ac:dyDescent="0.2">
      <c r="A77" s="11">
        <f t="shared" si="1"/>
        <v>75</v>
      </c>
      <c r="B77" s="13" t="s">
        <v>61</v>
      </c>
      <c r="C77" s="14">
        <v>45047</v>
      </c>
      <c r="D77" s="13">
        <v>42382</v>
      </c>
    </row>
    <row r="78" spans="1:4" x14ac:dyDescent="0.2">
      <c r="A78" s="11">
        <f t="shared" si="1"/>
        <v>76</v>
      </c>
      <c r="B78" s="13" t="s">
        <v>61</v>
      </c>
      <c r="C78" s="14">
        <v>45078</v>
      </c>
      <c r="D78" s="13">
        <v>32912</v>
      </c>
    </row>
    <row r="79" spans="1:4" x14ac:dyDescent="0.2">
      <c r="A79" s="11">
        <f t="shared" si="1"/>
        <v>77</v>
      </c>
      <c r="B79" s="13" t="s">
        <v>61</v>
      </c>
      <c r="C79" s="14">
        <v>45108</v>
      </c>
      <c r="D79" s="13">
        <v>30189</v>
      </c>
    </row>
    <row r="80" spans="1:4" x14ac:dyDescent="0.2">
      <c r="A80" s="11">
        <f t="shared" si="1"/>
        <v>78</v>
      </c>
      <c r="B80" s="13" t="s">
        <v>61</v>
      </c>
      <c r="C80" s="14">
        <v>45139</v>
      </c>
      <c r="D80" s="13">
        <v>29903</v>
      </c>
    </row>
    <row r="81" spans="1:4" x14ac:dyDescent="0.2">
      <c r="A81" s="11">
        <f t="shared" si="1"/>
        <v>79</v>
      </c>
      <c r="B81" s="13" t="s">
        <v>61</v>
      </c>
      <c r="C81" s="14">
        <v>45170</v>
      </c>
      <c r="D81" s="13">
        <v>33152</v>
      </c>
    </row>
    <row r="82" spans="1:4" x14ac:dyDescent="0.2">
      <c r="A82" s="11">
        <f t="shared" si="1"/>
        <v>80</v>
      </c>
      <c r="B82" s="13" t="s">
        <v>61</v>
      </c>
      <c r="C82" s="14">
        <v>45200</v>
      </c>
      <c r="D82" s="13">
        <v>40135</v>
      </c>
    </row>
    <row r="83" spans="1:4" x14ac:dyDescent="0.2">
      <c r="A83" s="11">
        <f t="shared" si="1"/>
        <v>81</v>
      </c>
      <c r="B83" s="13" t="s">
        <v>61</v>
      </c>
      <c r="C83" s="14">
        <v>45231</v>
      </c>
      <c r="D83" s="13">
        <v>26975</v>
      </c>
    </row>
    <row r="84" spans="1:4" x14ac:dyDescent="0.2">
      <c r="A84" s="11">
        <f t="shared" si="1"/>
        <v>82</v>
      </c>
      <c r="B84" s="13" t="s">
        <v>62</v>
      </c>
      <c r="C84" s="14">
        <v>44986</v>
      </c>
      <c r="D84" s="13">
        <v>16504</v>
      </c>
    </row>
    <row r="85" spans="1:4" x14ac:dyDescent="0.2">
      <c r="A85" s="11">
        <f t="shared" si="1"/>
        <v>83</v>
      </c>
      <c r="B85" s="13" t="s">
        <v>62</v>
      </c>
      <c r="C85" s="14">
        <v>45017</v>
      </c>
      <c r="D85" s="13">
        <v>9365</v>
      </c>
    </row>
    <row r="86" spans="1:4" x14ac:dyDescent="0.2">
      <c r="A86" s="11">
        <f t="shared" si="1"/>
        <v>84</v>
      </c>
      <c r="B86" s="13" t="s">
        <v>62</v>
      </c>
      <c r="C86" s="14">
        <v>45047</v>
      </c>
      <c r="D86" s="13">
        <v>13670</v>
      </c>
    </row>
    <row r="87" spans="1:4" x14ac:dyDescent="0.2">
      <c r="A87" s="11">
        <f t="shared" si="1"/>
        <v>85</v>
      </c>
      <c r="B87" s="13" t="s">
        <v>62</v>
      </c>
      <c r="C87" s="14">
        <v>45078</v>
      </c>
      <c r="D87" s="13">
        <v>13694</v>
      </c>
    </row>
    <row r="88" spans="1:4" x14ac:dyDescent="0.2">
      <c r="A88" s="11">
        <f t="shared" si="1"/>
        <v>86</v>
      </c>
      <c r="B88" s="13" t="s">
        <v>62</v>
      </c>
      <c r="C88" s="14">
        <v>45108</v>
      </c>
      <c r="D88" s="13">
        <v>14965</v>
      </c>
    </row>
    <row r="89" spans="1:4" x14ac:dyDescent="0.2">
      <c r="A89" s="11">
        <f t="shared" si="1"/>
        <v>87</v>
      </c>
      <c r="B89" s="13" t="s">
        <v>62</v>
      </c>
      <c r="C89" s="14">
        <v>45139</v>
      </c>
      <c r="D89" s="13">
        <v>16272</v>
      </c>
    </row>
    <row r="90" spans="1:4" x14ac:dyDescent="0.2">
      <c r="A90" s="11">
        <f t="shared" si="1"/>
        <v>88</v>
      </c>
      <c r="B90" s="13" t="s">
        <v>62</v>
      </c>
      <c r="C90" s="14">
        <v>45170</v>
      </c>
      <c r="D90" s="13">
        <v>17236</v>
      </c>
    </row>
    <row r="91" spans="1:4" x14ac:dyDescent="0.2">
      <c r="A91" s="11">
        <f t="shared" si="1"/>
        <v>89</v>
      </c>
      <c r="B91" s="13" t="s">
        <v>62</v>
      </c>
      <c r="C91" s="14">
        <v>45200</v>
      </c>
      <c r="D91" s="13">
        <v>17875</v>
      </c>
    </row>
    <row r="92" spans="1:4" x14ac:dyDescent="0.2">
      <c r="A92" s="11">
        <f t="shared" si="1"/>
        <v>90</v>
      </c>
      <c r="B92" s="13" t="s">
        <v>62</v>
      </c>
      <c r="C92" s="14">
        <v>45231</v>
      </c>
      <c r="D92" s="13">
        <v>13314</v>
      </c>
    </row>
    <row r="93" spans="1:4" x14ac:dyDescent="0.2">
      <c r="A93" s="11">
        <f t="shared" si="1"/>
        <v>91</v>
      </c>
      <c r="B93" s="13" t="s">
        <v>63</v>
      </c>
      <c r="C93" s="14">
        <v>44986</v>
      </c>
      <c r="D93" s="13">
        <v>11240</v>
      </c>
    </row>
    <row r="94" spans="1:4" x14ac:dyDescent="0.2">
      <c r="A94" s="11">
        <f t="shared" si="1"/>
        <v>92</v>
      </c>
      <c r="B94" s="13" t="s">
        <v>63</v>
      </c>
      <c r="C94" s="14">
        <v>45017</v>
      </c>
      <c r="D94" s="13">
        <v>6639</v>
      </c>
    </row>
    <row r="95" spans="1:4" x14ac:dyDescent="0.2">
      <c r="A95" s="11">
        <f t="shared" si="1"/>
        <v>93</v>
      </c>
      <c r="B95" s="13" t="s">
        <v>63</v>
      </c>
      <c r="C95" s="14">
        <v>45047</v>
      </c>
      <c r="D95" s="13">
        <v>12961</v>
      </c>
    </row>
    <row r="96" spans="1:4" x14ac:dyDescent="0.2">
      <c r="A96" s="11">
        <f t="shared" si="1"/>
        <v>94</v>
      </c>
      <c r="B96" s="13" t="s">
        <v>63</v>
      </c>
      <c r="C96" s="14">
        <v>45078</v>
      </c>
      <c r="D96" s="13">
        <v>14966</v>
      </c>
    </row>
    <row r="97" spans="1:4" x14ac:dyDescent="0.2">
      <c r="A97" s="11">
        <f t="shared" si="1"/>
        <v>95</v>
      </c>
      <c r="B97" s="13" t="s">
        <v>63</v>
      </c>
      <c r="C97" s="14">
        <v>45108</v>
      </c>
      <c r="D97" s="13">
        <v>19780</v>
      </c>
    </row>
    <row r="98" spans="1:4" x14ac:dyDescent="0.2">
      <c r="A98" s="11">
        <f t="shared" si="1"/>
        <v>96</v>
      </c>
      <c r="B98" s="13" t="s">
        <v>63</v>
      </c>
      <c r="C98" s="14">
        <v>45139</v>
      </c>
      <c r="D98" s="13">
        <v>15965</v>
      </c>
    </row>
    <row r="99" spans="1:4" x14ac:dyDescent="0.2">
      <c r="A99" s="11">
        <f t="shared" si="1"/>
        <v>97</v>
      </c>
      <c r="B99" s="13" t="s">
        <v>63</v>
      </c>
      <c r="C99" s="14">
        <v>45170</v>
      </c>
      <c r="D99" s="13">
        <v>15782</v>
      </c>
    </row>
    <row r="100" spans="1:4" x14ac:dyDescent="0.2">
      <c r="A100" s="11">
        <f t="shared" si="1"/>
        <v>98</v>
      </c>
      <c r="B100" s="13" t="s">
        <v>63</v>
      </c>
      <c r="C100" s="14">
        <v>45200</v>
      </c>
      <c r="D100" s="13">
        <v>18629</v>
      </c>
    </row>
    <row r="101" spans="1:4" x14ac:dyDescent="0.2">
      <c r="A101" s="11">
        <f t="shared" si="1"/>
        <v>99</v>
      </c>
      <c r="B101" s="13" t="s">
        <v>63</v>
      </c>
      <c r="C101" s="14">
        <v>45231</v>
      </c>
      <c r="D101" s="13">
        <v>19325</v>
      </c>
    </row>
    <row r="102" spans="1:4" x14ac:dyDescent="0.2">
      <c r="A102" s="11">
        <f t="shared" si="1"/>
        <v>100</v>
      </c>
      <c r="B102" s="13" t="s">
        <v>64</v>
      </c>
      <c r="C102" s="14">
        <v>44986</v>
      </c>
      <c r="D102" s="13">
        <v>1967</v>
      </c>
    </row>
    <row r="103" spans="1:4" x14ac:dyDescent="0.2">
      <c r="A103" s="11">
        <f t="shared" si="1"/>
        <v>101</v>
      </c>
      <c r="B103" s="13" t="s">
        <v>64</v>
      </c>
      <c r="C103" s="14">
        <v>45017</v>
      </c>
      <c r="D103" s="13">
        <v>4529</v>
      </c>
    </row>
    <row r="104" spans="1:4" x14ac:dyDescent="0.2">
      <c r="A104" s="11">
        <f t="shared" si="1"/>
        <v>102</v>
      </c>
      <c r="B104" s="13" t="s">
        <v>64</v>
      </c>
      <c r="C104" s="14">
        <v>45047</v>
      </c>
      <c r="D104" s="13">
        <v>6775</v>
      </c>
    </row>
    <row r="105" spans="1:4" x14ac:dyDescent="0.2">
      <c r="A105" s="11">
        <f t="shared" si="1"/>
        <v>103</v>
      </c>
      <c r="B105" s="13" t="s">
        <v>64</v>
      </c>
      <c r="C105" s="14">
        <v>45078</v>
      </c>
      <c r="D105" s="13">
        <v>5610</v>
      </c>
    </row>
    <row r="106" spans="1:4" x14ac:dyDescent="0.2">
      <c r="A106" s="11">
        <f t="shared" si="1"/>
        <v>104</v>
      </c>
      <c r="B106" s="13" t="s">
        <v>64</v>
      </c>
      <c r="C106" s="14">
        <v>45108</v>
      </c>
      <c r="D106" s="13">
        <v>6912</v>
      </c>
    </row>
    <row r="107" spans="1:4" x14ac:dyDescent="0.2">
      <c r="A107" s="11">
        <f t="shared" si="1"/>
        <v>105</v>
      </c>
      <c r="B107" s="13" t="s">
        <v>64</v>
      </c>
      <c r="C107" s="14">
        <v>45139</v>
      </c>
      <c r="D107" s="13">
        <v>12565</v>
      </c>
    </row>
    <row r="108" spans="1:4" x14ac:dyDescent="0.2">
      <c r="A108" s="11">
        <f t="shared" si="1"/>
        <v>106</v>
      </c>
      <c r="B108" s="13" t="s">
        <v>64</v>
      </c>
      <c r="C108" s="14">
        <v>45170</v>
      </c>
      <c r="D108" s="13">
        <v>7677</v>
      </c>
    </row>
    <row r="109" spans="1:4" x14ac:dyDescent="0.2">
      <c r="A109" s="11">
        <f t="shared" si="1"/>
        <v>107</v>
      </c>
      <c r="B109" s="13" t="s">
        <v>64</v>
      </c>
      <c r="C109" s="14">
        <v>45200</v>
      </c>
      <c r="D109" s="13">
        <v>10723</v>
      </c>
    </row>
    <row r="110" spans="1:4" x14ac:dyDescent="0.2">
      <c r="A110" s="11">
        <f t="shared" si="1"/>
        <v>108</v>
      </c>
      <c r="B110" s="13" t="s">
        <v>64</v>
      </c>
      <c r="C110" s="14">
        <v>45231</v>
      </c>
      <c r="D110" s="13">
        <v>19773</v>
      </c>
    </row>
  </sheetData>
  <mergeCells count="1">
    <mergeCell ref="B1:D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selection activeCell="J2" sqref="J2"/>
    </sheetView>
  </sheetViews>
  <sheetFormatPr defaultRowHeight="29.25" x14ac:dyDescent="0.2"/>
  <cols>
    <col min="1" max="1" width="20.25" style="13" customWidth="1"/>
    <col min="2" max="8" width="19.375" style="15" customWidth="1"/>
    <col min="9" max="9" width="21.625" style="15" customWidth="1"/>
    <col min="10" max="10" width="23.5" style="15" customWidth="1"/>
    <col min="11" max="11" width="19.375" style="15" customWidth="1"/>
    <col min="12" max="16384" width="9" style="15"/>
  </cols>
  <sheetData>
    <row r="1" spans="1:11" x14ac:dyDescent="0.2">
      <c r="A1" s="13" t="s">
        <v>50</v>
      </c>
      <c r="B1" s="14">
        <v>44986</v>
      </c>
      <c r="C1" s="14">
        <v>45017</v>
      </c>
      <c r="D1" s="14">
        <v>45047</v>
      </c>
      <c r="E1" s="14">
        <v>45078</v>
      </c>
      <c r="F1" s="14">
        <v>45108</v>
      </c>
      <c r="G1" s="14">
        <v>45139</v>
      </c>
      <c r="H1" s="14">
        <v>45170</v>
      </c>
      <c r="I1" s="14">
        <v>45200</v>
      </c>
      <c r="J1" s="14">
        <v>45231</v>
      </c>
    </row>
    <row r="2" spans="1:11" x14ac:dyDescent="0.2">
      <c r="A2" s="13" t="s">
        <v>53</v>
      </c>
      <c r="B2" s="13">
        <f t="array" ref="B2">MATCH(空白数据!$A2&amp;空白数据!B$1,源数据!$B$3:$B$110&amp;源数据!$C$3:$C$110,0)</f>
        <v>1</v>
      </c>
      <c r="C2" s="13">
        <f t="array" ref="C2">MATCH(空白数据!$A2&amp;空白数据!C$1,源数据!$B$3:$B$110&amp;源数据!$C$3:$C$110,0)</f>
        <v>2</v>
      </c>
      <c r="D2" s="13">
        <f t="array" ref="D2">MATCH(空白数据!$A2&amp;空白数据!D$1,源数据!$B$3:$B$110&amp;源数据!$C$3:$C$110,0)</f>
        <v>3</v>
      </c>
      <c r="E2" s="13">
        <f t="array" ref="E2">MATCH(空白数据!$A2&amp;空白数据!E$1,源数据!$B$3:$B$110&amp;源数据!$C$3:$C$110,0)</f>
        <v>4</v>
      </c>
      <c r="F2" s="13">
        <f t="array" ref="F2">MATCH(空白数据!$A2&amp;空白数据!F$1,源数据!$B$3:$B$110&amp;源数据!$C$3:$C$110,0)</f>
        <v>5</v>
      </c>
      <c r="G2" s="13">
        <f t="array" ref="G2">MATCH(空白数据!$A2&amp;空白数据!G$1,源数据!$B$3:$B$110&amp;源数据!$C$3:$C$110,0)</f>
        <v>6</v>
      </c>
      <c r="H2" s="13">
        <f t="array" ref="H2">MATCH(空白数据!$A2&amp;空白数据!H$1,源数据!$B$3:$B$110&amp;源数据!$C$3:$C$110,0)</f>
        <v>7</v>
      </c>
      <c r="I2" s="13">
        <f t="array" ref="I2">MATCH(空白数据!$A2&amp;空白数据!I$1,源数据!$B$3:$B$110&amp;源数据!$C$3:$C$110,0)</f>
        <v>8</v>
      </c>
      <c r="J2" s="13">
        <f t="array" ref="J2">MATCH(空白数据!$A2&amp;空白数据!J$1,源数据!$B$3:$B$110&amp;源数据!$C$3:$C$110,0)</f>
        <v>9</v>
      </c>
      <c r="K2" s="16"/>
    </row>
    <row r="3" spans="1:11" x14ac:dyDescent="0.2">
      <c r="A3" s="13" t="s">
        <v>54</v>
      </c>
      <c r="B3" s="13">
        <f t="array" ref="B3">MATCH(空白数据!$A3&amp;空白数据!B$1,源数据!$B$3:$B$110&amp;源数据!$C$3:$C$110,0)</f>
        <v>10</v>
      </c>
      <c r="C3" s="13">
        <f t="array" ref="C3">MATCH(空白数据!$A3&amp;空白数据!C$1,源数据!$B$3:$B$110&amp;源数据!$C$3:$C$110,0)</f>
        <v>11</v>
      </c>
      <c r="D3" s="13">
        <f t="array" ref="D3">MATCH(空白数据!$A3&amp;空白数据!D$1,源数据!$B$3:$B$110&amp;源数据!$C$3:$C$110,0)</f>
        <v>12</v>
      </c>
      <c r="E3" s="13">
        <f t="array" ref="E3">MATCH(空白数据!$A3&amp;空白数据!E$1,源数据!$B$3:$B$110&amp;源数据!$C$3:$C$110,0)</f>
        <v>13</v>
      </c>
      <c r="F3" s="13">
        <f t="array" ref="F3">MATCH(空白数据!$A3&amp;空白数据!F$1,源数据!$B$3:$B$110&amp;源数据!$C$3:$C$110,0)</f>
        <v>14</v>
      </c>
      <c r="G3" s="13">
        <f t="array" ref="G3">MATCH(空白数据!$A3&amp;空白数据!G$1,源数据!$B$3:$B$110&amp;源数据!$C$3:$C$110,0)</f>
        <v>15</v>
      </c>
      <c r="H3" s="13">
        <f t="array" ref="H3">MATCH(空白数据!$A3&amp;空白数据!H$1,源数据!$B$3:$B$110&amp;源数据!$C$3:$C$110,0)</f>
        <v>16</v>
      </c>
      <c r="I3" s="13">
        <f t="array" ref="I3">MATCH(空白数据!$A3&amp;空白数据!I$1,源数据!$B$3:$B$110&amp;源数据!$C$3:$C$110,0)</f>
        <v>17</v>
      </c>
      <c r="J3" s="13">
        <f t="array" ref="J3">MATCH(空白数据!$A3&amp;空白数据!J$1,源数据!$B$3:$B$110&amp;源数据!$C$3:$C$110,0)</f>
        <v>18</v>
      </c>
      <c r="K3" s="16"/>
    </row>
    <row r="4" spans="1:11" x14ac:dyDescent="0.2">
      <c r="A4" s="13" t="s">
        <v>55</v>
      </c>
      <c r="B4" s="13">
        <f t="array" ref="B4">MATCH(空白数据!$A4&amp;空白数据!B$1,源数据!$B$3:$B$110&amp;源数据!$C$3:$C$110,0)</f>
        <v>19</v>
      </c>
      <c r="C4" s="13">
        <f t="array" ref="C4">MATCH(空白数据!$A4&amp;空白数据!C$1,源数据!$B$3:$B$110&amp;源数据!$C$3:$C$110,0)</f>
        <v>20</v>
      </c>
      <c r="D4" s="13">
        <f t="array" ref="D4">MATCH(空白数据!$A4&amp;空白数据!D$1,源数据!$B$3:$B$110&amp;源数据!$C$3:$C$110,0)</f>
        <v>21</v>
      </c>
      <c r="E4" s="13">
        <f t="array" ref="E4">MATCH(空白数据!$A4&amp;空白数据!E$1,源数据!$B$3:$B$110&amp;源数据!$C$3:$C$110,0)</f>
        <v>22</v>
      </c>
      <c r="F4" s="13">
        <f t="array" ref="F4">MATCH(空白数据!$A4&amp;空白数据!F$1,源数据!$B$3:$B$110&amp;源数据!$C$3:$C$110,0)</f>
        <v>23</v>
      </c>
      <c r="G4" s="13">
        <f t="array" ref="G4">MATCH(空白数据!$A4&amp;空白数据!G$1,源数据!$B$3:$B$110&amp;源数据!$C$3:$C$110,0)</f>
        <v>24</v>
      </c>
      <c r="H4" s="13">
        <f t="array" ref="H4">MATCH(空白数据!$A4&amp;空白数据!H$1,源数据!$B$3:$B$110&amp;源数据!$C$3:$C$110,0)</f>
        <v>25</v>
      </c>
      <c r="I4" s="13">
        <f t="array" ref="I4">MATCH(空白数据!$A4&amp;空白数据!I$1,源数据!$B$3:$B$110&amp;源数据!$C$3:$C$110,0)</f>
        <v>26</v>
      </c>
      <c r="J4" s="13">
        <f t="array" ref="J4">MATCH(空白数据!$A4&amp;空白数据!J$1,源数据!$B$3:$B$110&amp;源数据!$C$3:$C$110,0)</f>
        <v>27</v>
      </c>
      <c r="K4" s="16"/>
    </row>
    <row r="5" spans="1:11" x14ac:dyDescent="0.2">
      <c r="A5" s="13" t="s">
        <v>56</v>
      </c>
      <c r="B5" s="13">
        <f t="array" ref="B5">MATCH(空白数据!$A5&amp;空白数据!B$1,源数据!$B$3:$B$110&amp;源数据!$C$3:$C$110,0)</f>
        <v>28</v>
      </c>
      <c r="C5" s="13">
        <f t="array" ref="C5">MATCH(空白数据!$A5&amp;空白数据!C$1,源数据!$B$3:$B$110&amp;源数据!$C$3:$C$110,0)</f>
        <v>29</v>
      </c>
      <c r="D5" s="13">
        <f t="array" ref="D5">MATCH(空白数据!$A5&amp;空白数据!D$1,源数据!$B$3:$B$110&amp;源数据!$C$3:$C$110,0)</f>
        <v>30</v>
      </c>
      <c r="E5" s="13">
        <f t="array" ref="E5">MATCH(空白数据!$A5&amp;空白数据!E$1,源数据!$B$3:$B$110&amp;源数据!$C$3:$C$110,0)</f>
        <v>31</v>
      </c>
      <c r="F5" s="13">
        <f t="array" ref="F5">MATCH(空白数据!$A5&amp;空白数据!F$1,源数据!$B$3:$B$110&amp;源数据!$C$3:$C$110,0)</f>
        <v>32</v>
      </c>
      <c r="G5" s="13">
        <f t="array" ref="G5">MATCH(空白数据!$A5&amp;空白数据!G$1,源数据!$B$3:$B$110&amp;源数据!$C$3:$C$110,0)</f>
        <v>33</v>
      </c>
      <c r="H5" s="13">
        <f t="array" ref="H5">MATCH(空白数据!$A5&amp;空白数据!H$1,源数据!$B$3:$B$110&amp;源数据!$C$3:$C$110,0)</f>
        <v>34</v>
      </c>
      <c r="I5" s="13">
        <f t="array" ref="I5">MATCH(空白数据!$A5&amp;空白数据!I$1,源数据!$B$3:$B$110&amp;源数据!$C$3:$C$110,0)</f>
        <v>35</v>
      </c>
      <c r="J5" s="13">
        <f t="array" ref="J5">MATCH(空白数据!$A5&amp;空白数据!J$1,源数据!$B$3:$B$110&amp;源数据!$C$3:$C$110,0)</f>
        <v>36</v>
      </c>
      <c r="K5" s="16"/>
    </row>
    <row r="6" spans="1:11" x14ac:dyDescent="0.2">
      <c r="A6" s="13" t="s">
        <v>57</v>
      </c>
      <c r="B6" s="13">
        <f t="array" ref="B6">MATCH(空白数据!$A6&amp;空白数据!B$1,源数据!$B$3:$B$110&amp;源数据!$C$3:$C$110,0)</f>
        <v>37</v>
      </c>
      <c r="C6" s="13">
        <f t="array" ref="C6">MATCH(空白数据!$A6&amp;空白数据!C$1,源数据!$B$3:$B$110&amp;源数据!$C$3:$C$110,0)</f>
        <v>38</v>
      </c>
      <c r="D6" s="13">
        <f t="array" ref="D6">MATCH(空白数据!$A6&amp;空白数据!D$1,源数据!$B$3:$B$110&amp;源数据!$C$3:$C$110,0)</f>
        <v>39</v>
      </c>
      <c r="E6" s="13">
        <f t="array" ref="E6">MATCH(空白数据!$A6&amp;空白数据!E$1,源数据!$B$3:$B$110&amp;源数据!$C$3:$C$110,0)</f>
        <v>40</v>
      </c>
      <c r="F6" s="13">
        <f t="array" ref="F6">MATCH(空白数据!$A6&amp;空白数据!F$1,源数据!$B$3:$B$110&amp;源数据!$C$3:$C$110,0)</f>
        <v>41</v>
      </c>
      <c r="G6" s="13">
        <f t="array" ref="G6">MATCH(空白数据!$A6&amp;空白数据!G$1,源数据!$B$3:$B$110&amp;源数据!$C$3:$C$110,0)</f>
        <v>42</v>
      </c>
      <c r="H6" s="13">
        <f t="array" ref="H6">MATCH(空白数据!$A6&amp;空白数据!H$1,源数据!$B$3:$B$110&amp;源数据!$C$3:$C$110,0)</f>
        <v>43</v>
      </c>
      <c r="I6" s="13">
        <f t="array" ref="I6">MATCH(空白数据!$A6&amp;空白数据!I$1,源数据!$B$3:$B$110&amp;源数据!$C$3:$C$110,0)</f>
        <v>44</v>
      </c>
      <c r="J6" s="13">
        <f t="array" ref="J6">MATCH(空白数据!$A6&amp;空白数据!J$1,源数据!$B$3:$B$110&amp;源数据!$C$3:$C$110,0)</f>
        <v>45</v>
      </c>
      <c r="K6" s="16"/>
    </row>
    <row r="7" spans="1:11" x14ac:dyDescent="0.2">
      <c r="A7" s="13" t="s">
        <v>58</v>
      </c>
      <c r="B7" s="13">
        <f t="array" ref="B7">MATCH(空白数据!$A7&amp;空白数据!B$1,源数据!$B$3:$B$110&amp;源数据!$C$3:$C$110,0)</f>
        <v>46</v>
      </c>
      <c r="C7" s="13">
        <f t="array" ref="C7">MATCH(空白数据!$A7&amp;空白数据!C$1,源数据!$B$3:$B$110&amp;源数据!$C$3:$C$110,0)</f>
        <v>47</v>
      </c>
      <c r="D7" s="13">
        <f t="array" ref="D7">MATCH(空白数据!$A7&amp;空白数据!D$1,源数据!$B$3:$B$110&amp;源数据!$C$3:$C$110,0)</f>
        <v>48</v>
      </c>
      <c r="E7" s="13">
        <f t="array" ref="E7">MATCH(空白数据!$A7&amp;空白数据!E$1,源数据!$B$3:$B$110&amp;源数据!$C$3:$C$110,0)</f>
        <v>49</v>
      </c>
      <c r="F7" s="13">
        <f t="array" ref="F7">MATCH(空白数据!$A7&amp;空白数据!F$1,源数据!$B$3:$B$110&amp;源数据!$C$3:$C$110,0)</f>
        <v>50</v>
      </c>
      <c r="G7" s="13">
        <f t="array" ref="G7">MATCH(空白数据!$A7&amp;空白数据!G$1,源数据!$B$3:$B$110&amp;源数据!$C$3:$C$110,0)</f>
        <v>51</v>
      </c>
      <c r="H7" s="13">
        <f t="array" ref="H7">MATCH(空白数据!$A7&amp;空白数据!H$1,源数据!$B$3:$B$110&amp;源数据!$C$3:$C$110,0)</f>
        <v>52</v>
      </c>
      <c r="I7" s="13">
        <f t="array" ref="I7">MATCH(空白数据!$A7&amp;空白数据!I$1,源数据!$B$3:$B$110&amp;源数据!$C$3:$C$110,0)</f>
        <v>53</v>
      </c>
      <c r="J7" s="13">
        <f t="array" ref="J7">MATCH(空白数据!$A7&amp;空白数据!J$1,源数据!$B$3:$B$110&amp;源数据!$C$3:$C$110,0)</f>
        <v>54</v>
      </c>
      <c r="K7" s="16"/>
    </row>
    <row r="8" spans="1:11" x14ac:dyDescent="0.2">
      <c r="A8" s="13" t="s">
        <v>59</v>
      </c>
      <c r="B8" s="13">
        <f t="array" ref="B8">MATCH(空白数据!$A8&amp;空白数据!B$1,源数据!$B$3:$B$110&amp;源数据!$C$3:$C$110,0)</f>
        <v>55</v>
      </c>
      <c r="C8" s="13">
        <f t="array" ref="C8">MATCH(空白数据!$A8&amp;空白数据!C$1,源数据!$B$3:$B$110&amp;源数据!$C$3:$C$110,0)</f>
        <v>56</v>
      </c>
      <c r="D8" s="13">
        <f t="array" ref="D8">MATCH(空白数据!$A8&amp;空白数据!D$1,源数据!$B$3:$B$110&amp;源数据!$C$3:$C$110,0)</f>
        <v>57</v>
      </c>
      <c r="E8" s="13">
        <f t="array" ref="E8">MATCH(空白数据!$A8&amp;空白数据!E$1,源数据!$B$3:$B$110&amp;源数据!$C$3:$C$110,0)</f>
        <v>58</v>
      </c>
      <c r="F8" s="13">
        <f t="array" ref="F8">MATCH(空白数据!$A8&amp;空白数据!F$1,源数据!$B$3:$B$110&amp;源数据!$C$3:$C$110,0)</f>
        <v>59</v>
      </c>
      <c r="G8" s="13">
        <f t="array" ref="G8">MATCH(空白数据!$A8&amp;空白数据!G$1,源数据!$B$3:$B$110&amp;源数据!$C$3:$C$110,0)</f>
        <v>60</v>
      </c>
      <c r="H8" s="13">
        <f t="array" ref="H8">MATCH(空白数据!$A8&amp;空白数据!H$1,源数据!$B$3:$B$110&amp;源数据!$C$3:$C$110,0)</f>
        <v>61</v>
      </c>
      <c r="I8" s="13">
        <f t="array" ref="I8">MATCH(空白数据!$A8&amp;空白数据!I$1,源数据!$B$3:$B$110&amp;源数据!$C$3:$C$110,0)</f>
        <v>62</v>
      </c>
      <c r="J8" s="13">
        <f t="array" ref="J8">MATCH(空白数据!$A8&amp;空白数据!J$1,源数据!$B$3:$B$110&amp;源数据!$C$3:$C$110,0)</f>
        <v>63</v>
      </c>
      <c r="K8" s="16"/>
    </row>
    <row r="9" spans="1:11" x14ac:dyDescent="0.2">
      <c r="A9" s="13" t="s">
        <v>60</v>
      </c>
      <c r="B9" s="13">
        <f t="array" ref="B9">MATCH(空白数据!$A9&amp;空白数据!B$1,源数据!$B$3:$B$110&amp;源数据!$C$3:$C$110,0)</f>
        <v>64</v>
      </c>
      <c r="C9" s="13">
        <f t="array" ref="C9">MATCH(空白数据!$A9&amp;空白数据!C$1,源数据!$B$3:$B$110&amp;源数据!$C$3:$C$110,0)</f>
        <v>65</v>
      </c>
      <c r="D9" s="13">
        <f t="array" ref="D9">MATCH(空白数据!$A9&amp;空白数据!D$1,源数据!$B$3:$B$110&amp;源数据!$C$3:$C$110,0)</f>
        <v>66</v>
      </c>
      <c r="E9" s="13">
        <f t="array" ref="E9">MATCH(空白数据!$A9&amp;空白数据!E$1,源数据!$B$3:$B$110&amp;源数据!$C$3:$C$110,0)</f>
        <v>67</v>
      </c>
      <c r="F9" s="13">
        <f t="array" ref="F9">MATCH(空白数据!$A9&amp;空白数据!F$1,源数据!$B$3:$B$110&amp;源数据!$C$3:$C$110,0)</f>
        <v>68</v>
      </c>
      <c r="G9" s="13">
        <f t="array" ref="G9">MATCH(空白数据!$A9&amp;空白数据!G$1,源数据!$B$3:$B$110&amp;源数据!$C$3:$C$110,0)</f>
        <v>69</v>
      </c>
      <c r="H9" s="13">
        <f t="array" ref="H9">MATCH(空白数据!$A9&amp;空白数据!H$1,源数据!$B$3:$B$110&amp;源数据!$C$3:$C$110,0)</f>
        <v>70</v>
      </c>
      <c r="I9" s="13">
        <f t="array" ref="I9">MATCH(空白数据!$A9&amp;空白数据!I$1,源数据!$B$3:$B$110&amp;源数据!$C$3:$C$110,0)</f>
        <v>71</v>
      </c>
      <c r="J9" s="13">
        <f t="array" ref="J9">MATCH(空白数据!$A9&amp;空白数据!J$1,源数据!$B$3:$B$110&amp;源数据!$C$3:$C$110,0)</f>
        <v>72</v>
      </c>
      <c r="K9" s="16"/>
    </row>
    <row r="10" spans="1:11" x14ac:dyDescent="0.2">
      <c r="A10" s="13" t="s">
        <v>61</v>
      </c>
      <c r="B10" s="13">
        <f t="array" ref="B10">MATCH(空白数据!$A10&amp;空白数据!B$1,源数据!$B$3:$B$110&amp;源数据!$C$3:$C$110,0)</f>
        <v>73</v>
      </c>
      <c r="C10" s="13">
        <f t="array" ref="C10">MATCH(空白数据!$A10&amp;空白数据!C$1,源数据!$B$3:$B$110&amp;源数据!$C$3:$C$110,0)</f>
        <v>74</v>
      </c>
      <c r="D10" s="13">
        <f t="array" ref="D10">MATCH(空白数据!$A10&amp;空白数据!D$1,源数据!$B$3:$B$110&amp;源数据!$C$3:$C$110,0)</f>
        <v>75</v>
      </c>
      <c r="E10" s="13">
        <f t="array" ref="E10">MATCH(空白数据!$A10&amp;空白数据!E$1,源数据!$B$3:$B$110&amp;源数据!$C$3:$C$110,0)</f>
        <v>76</v>
      </c>
      <c r="F10" s="13">
        <f t="array" ref="F10">MATCH(空白数据!$A10&amp;空白数据!F$1,源数据!$B$3:$B$110&amp;源数据!$C$3:$C$110,0)</f>
        <v>77</v>
      </c>
      <c r="G10" s="13">
        <f t="array" ref="G10">MATCH(空白数据!$A10&amp;空白数据!G$1,源数据!$B$3:$B$110&amp;源数据!$C$3:$C$110,0)</f>
        <v>78</v>
      </c>
      <c r="H10" s="13">
        <f t="array" ref="H10">MATCH(空白数据!$A10&amp;空白数据!H$1,源数据!$B$3:$B$110&amp;源数据!$C$3:$C$110,0)</f>
        <v>79</v>
      </c>
      <c r="I10" s="13">
        <f t="array" ref="I10">MATCH(空白数据!$A10&amp;空白数据!I$1,源数据!$B$3:$B$110&amp;源数据!$C$3:$C$110,0)</f>
        <v>80</v>
      </c>
      <c r="J10" s="13">
        <f t="array" ref="J10">MATCH(空白数据!$A10&amp;空白数据!J$1,源数据!$B$3:$B$110&amp;源数据!$C$3:$C$110,0)</f>
        <v>81</v>
      </c>
      <c r="K10" s="16"/>
    </row>
    <row r="11" spans="1:11" x14ac:dyDescent="0.2">
      <c r="A11" s="13" t="s">
        <v>62</v>
      </c>
      <c r="B11" s="13">
        <f t="array" ref="B11">MATCH(空白数据!$A11&amp;空白数据!B$1,源数据!$B$3:$B$110&amp;源数据!$C$3:$C$110,0)</f>
        <v>82</v>
      </c>
      <c r="C11" s="13">
        <f t="array" ref="C11">MATCH(空白数据!$A11&amp;空白数据!C$1,源数据!$B$3:$B$110&amp;源数据!$C$3:$C$110,0)</f>
        <v>83</v>
      </c>
      <c r="D11" s="13">
        <f t="array" ref="D11">MATCH(空白数据!$A11&amp;空白数据!D$1,源数据!$B$3:$B$110&amp;源数据!$C$3:$C$110,0)</f>
        <v>84</v>
      </c>
      <c r="E11" s="13">
        <f t="array" ref="E11">MATCH(空白数据!$A11&amp;空白数据!E$1,源数据!$B$3:$B$110&amp;源数据!$C$3:$C$110,0)</f>
        <v>85</v>
      </c>
      <c r="F11" s="13">
        <f t="array" ref="F11">MATCH(空白数据!$A11&amp;空白数据!F$1,源数据!$B$3:$B$110&amp;源数据!$C$3:$C$110,0)</f>
        <v>86</v>
      </c>
      <c r="G11" s="13">
        <f t="array" ref="G11">MATCH(空白数据!$A11&amp;空白数据!G$1,源数据!$B$3:$B$110&amp;源数据!$C$3:$C$110,0)</f>
        <v>87</v>
      </c>
      <c r="H11" s="13">
        <f t="array" ref="H11">MATCH(空白数据!$A11&amp;空白数据!H$1,源数据!$B$3:$B$110&amp;源数据!$C$3:$C$110,0)</f>
        <v>88</v>
      </c>
      <c r="I11" s="13">
        <f t="array" ref="I11">MATCH(空白数据!$A11&amp;空白数据!I$1,源数据!$B$3:$B$110&amp;源数据!$C$3:$C$110,0)</f>
        <v>89</v>
      </c>
      <c r="J11" s="13">
        <f t="array" ref="J11">MATCH(空白数据!$A11&amp;空白数据!J$1,源数据!$B$3:$B$110&amp;源数据!$C$3:$C$110,0)</f>
        <v>90</v>
      </c>
      <c r="K11" s="16"/>
    </row>
    <row r="12" spans="1:11" x14ac:dyDescent="0.2">
      <c r="A12" s="13" t="s">
        <v>63</v>
      </c>
      <c r="B12" s="13">
        <f t="array" ref="B12">MATCH(空白数据!$A12&amp;空白数据!B$1,源数据!$B$3:$B$110&amp;源数据!$C$3:$C$110,0)</f>
        <v>91</v>
      </c>
      <c r="C12" s="13">
        <f t="array" ref="C12">MATCH(空白数据!$A12&amp;空白数据!C$1,源数据!$B$3:$B$110&amp;源数据!$C$3:$C$110,0)</f>
        <v>92</v>
      </c>
      <c r="D12" s="13">
        <f t="array" ref="D12">MATCH(空白数据!$A12&amp;空白数据!D$1,源数据!$B$3:$B$110&amp;源数据!$C$3:$C$110,0)</f>
        <v>93</v>
      </c>
      <c r="E12" s="13">
        <f t="array" ref="E12">MATCH(空白数据!$A12&amp;空白数据!E$1,源数据!$B$3:$B$110&amp;源数据!$C$3:$C$110,0)</f>
        <v>94</v>
      </c>
      <c r="F12" s="13">
        <f t="array" ref="F12">MATCH(空白数据!$A12&amp;空白数据!F$1,源数据!$B$3:$B$110&amp;源数据!$C$3:$C$110,0)</f>
        <v>95</v>
      </c>
      <c r="G12" s="13">
        <f t="array" ref="G12">MATCH(空白数据!$A12&amp;空白数据!G$1,源数据!$B$3:$B$110&amp;源数据!$C$3:$C$110,0)</f>
        <v>96</v>
      </c>
      <c r="H12" s="13">
        <f t="array" ref="H12">MATCH(空白数据!$A12&amp;空白数据!H$1,源数据!$B$3:$B$110&amp;源数据!$C$3:$C$110,0)</f>
        <v>97</v>
      </c>
      <c r="I12" s="13">
        <f t="array" ref="I12">MATCH(空白数据!$A12&amp;空白数据!I$1,源数据!$B$3:$B$110&amp;源数据!$C$3:$C$110,0)</f>
        <v>98</v>
      </c>
      <c r="J12" s="13">
        <f t="array" ref="J12">MATCH(空白数据!$A12&amp;空白数据!J$1,源数据!$B$3:$B$110&amp;源数据!$C$3:$C$110,0)</f>
        <v>99</v>
      </c>
      <c r="K12" s="16"/>
    </row>
    <row r="13" spans="1:11" x14ac:dyDescent="0.2">
      <c r="A13" s="13" t="s">
        <v>64</v>
      </c>
      <c r="B13" s="13">
        <f t="array" ref="B13">MATCH(空白数据!$A13&amp;空白数据!B$1,源数据!$B$3:$B$110&amp;源数据!$C$3:$C$110,0)</f>
        <v>100</v>
      </c>
      <c r="C13" s="13">
        <f t="array" ref="C13">MATCH(空白数据!$A13&amp;空白数据!C$1,源数据!$B$3:$B$110&amp;源数据!$C$3:$C$110,0)</f>
        <v>101</v>
      </c>
      <c r="D13" s="13">
        <f t="array" ref="D13">MATCH(空白数据!$A13&amp;空白数据!D$1,源数据!$B$3:$B$110&amp;源数据!$C$3:$C$110,0)</f>
        <v>102</v>
      </c>
      <c r="E13" s="13">
        <f t="array" ref="E13">MATCH(空白数据!$A13&amp;空白数据!E$1,源数据!$B$3:$B$110&amp;源数据!$C$3:$C$110,0)</f>
        <v>103</v>
      </c>
      <c r="F13" s="13">
        <f t="array" ref="F13">MATCH(空白数据!$A13&amp;空白数据!F$1,源数据!$B$3:$B$110&amp;源数据!$C$3:$C$110,0)</f>
        <v>104</v>
      </c>
      <c r="G13" s="13">
        <f t="array" ref="G13">MATCH(空白数据!$A13&amp;空白数据!G$1,源数据!$B$3:$B$110&amp;源数据!$C$3:$C$110,0)</f>
        <v>105</v>
      </c>
      <c r="H13" s="13">
        <f t="array" ref="H13">MATCH(空白数据!$A13&amp;空白数据!H$1,源数据!$B$3:$B$110&amp;源数据!$C$3:$C$110,0)</f>
        <v>106</v>
      </c>
      <c r="I13" s="13">
        <f t="array" ref="I13">MATCH(空白数据!$A13&amp;空白数据!I$1,源数据!$B$3:$B$110&amp;源数据!$C$3:$C$110,0)</f>
        <v>107</v>
      </c>
      <c r="J13" s="13">
        <f t="array" ref="J13">MATCH(空白数据!$A13&amp;空白数据!J$1,源数据!$B$3:$B$110&amp;源数据!$C$3:$C$110,0)</f>
        <v>108</v>
      </c>
      <c r="K13" s="16"/>
    </row>
    <row r="14" spans="1:11" ht="14.25" x14ac:dyDescent="0.2">
      <c r="A14" s="15"/>
    </row>
    <row r="15" spans="1:11" ht="14.25" x14ac:dyDescent="0.2">
      <c r="A15" s="15"/>
    </row>
    <row r="16" spans="1:11" ht="14.25" x14ac:dyDescent="0.2">
      <c r="A16" s="15"/>
    </row>
    <row r="17" spans="1:1" ht="14.25" x14ac:dyDescent="0.2">
      <c r="A17" s="15"/>
    </row>
    <row r="18" spans="1:1" ht="14.25" x14ac:dyDescent="0.2">
      <c r="A18" s="15"/>
    </row>
    <row r="19" spans="1:1" ht="14.25" x14ac:dyDescent="0.2">
      <c r="A19" s="15"/>
    </row>
    <row r="20" spans="1:1" ht="14.25" x14ac:dyDescent="0.2">
      <c r="A20" s="15"/>
    </row>
    <row r="21" spans="1:1" ht="14.25" x14ac:dyDescent="0.2">
      <c r="A21" s="15"/>
    </row>
    <row r="22" spans="1:1" ht="14.25" x14ac:dyDescent="0.2">
      <c r="A22" s="15"/>
    </row>
    <row r="23" spans="1:1" ht="14.25" x14ac:dyDescent="0.2">
      <c r="A23" s="15"/>
    </row>
    <row r="24" spans="1:1" ht="14.25" x14ac:dyDescent="0.2">
      <c r="A24" s="15"/>
    </row>
    <row r="25" spans="1:1" ht="14.25" x14ac:dyDescent="0.2">
      <c r="A25" s="15"/>
    </row>
    <row r="26" spans="1:1" ht="14.25" x14ac:dyDescent="0.2">
      <c r="A26" s="15"/>
    </row>
    <row r="27" spans="1:1" ht="14.25" x14ac:dyDescent="0.2">
      <c r="A27" s="15"/>
    </row>
    <row r="28" spans="1:1" ht="14.25" x14ac:dyDescent="0.2">
      <c r="A28" s="15"/>
    </row>
    <row r="29" spans="1:1" ht="14.25" x14ac:dyDescent="0.2">
      <c r="A29" s="15"/>
    </row>
    <row r="30" spans="1:1" ht="14.25" x14ac:dyDescent="0.2">
      <c r="A30" s="15"/>
    </row>
    <row r="31" spans="1:1" ht="14.25" x14ac:dyDescent="0.2">
      <c r="A31" s="15"/>
    </row>
    <row r="32" spans="1:1" ht="14.25" x14ac:dyDescent="0.2">
      <c r="A32" s="15"/>
    </row>
    <row r="33" spans="1:1" ht="14.25" x14ac:dyDescent="0.2">
      <c r="A33" s="15"/>
    </row>
    <row r="34" spans="1:1" ht="14.25" x14ac:dyDescent="0.2">
      <c r="A34" s="15"/>
    </row>
    <row r="35" spans="1:1" ht="14.25" x14ac:dyDescent="0.2">
      <c r="A35" s="15"/>
    </row>
    <row r="36" spans="1:1" ht="14.25" x14ac:dyDescent="0.2">
      <c r="A36" s="15"/>
    </row>
    <row r="37" spans="1:1" ht="14.25" x14ac:dyDescent="0.2">
      <c r="A37" s="15"/>
    </row>
    <row r="38" spans="1:1" ht="14.25" x14ac:dyDescent="0.2">
      <c r="A38" s="15"/>
    </row>
    <row r="39" spans="1:1" ht="14.25" x14ac:dyDescent="0.2">
      <c r="A39" s="15"/>
    </row>
    <row r="40" spans="1:1" ht="14.25" x14ac:dyDescent="0.2">
      <c r="A40" s="15"/>
    </row>
    <row r="41" spans="1:1" ht="14.25" x14ac:dyDescent="0.2">
      <c r="A41" s="15"/>
    </row>
    <row r="42" spans="1:1" ht="14.25" x14ac:dyDescent="0.2">
      <c r="A42" s="15"/>
    </row>
    <row r="43" spans="1:1" ht="14.25" x14ac:dyDescent="0.2">
      <c r="A43" s="15"/>
    </row>
    <row r="44" spans="1:1" ht="14.25" x14ac:dyDescent="0.2">
      <c r="A44" s="15"/>
    </row>
    <row r="45" spans="1:1" ht="14.25" x14ac:dyDescent="0.2">
      <c r="A45" s="15"/>
    </row>
    <row r="46" spans="1:1" ht="14.25" x14ac:dyDescent="0.2">
      <c r="A46" s="15"/>
    </row>
    <row r="47" spans="1:1" ht="14.25" x14ac:dyDescent="0.2">
      <c r="A47" s="15"/>
    </row>
    <row r="48" spans="1:1" ht="14.25" x14ac:dyDescent="0.2">
      <c r="A48" s="15"/>
    </row>
    <row r="49" spans="1:1" ht="14.25" x14ac:dyDescent="0.2">
      <c r="A49" s="15"/>
    </row>
    <row r="50" spans="1:1" ht="14.25" x14ac:dyDescent="0.2">
      <c r="A50" s="15"/>
    </row>
    <row r="51" spans="1:1" ht="14.25" x14ac:dyDescent="0.2">
      <c r="A51" s="15"/>
    </row>
    <row r="52" spans="1:1" ht="14.25" x14ac:dyDescent="0.2">
      <c r="A52" s="15"/>
    </row>
    <row r="53" spans="1:1" ht="14.25" x14ac:dyDescent="0.2">
      <c r="A53" s="15"/>
    </row>
    <row r="54" spans="1:1" ht="14.25" x14ac:dyDescent="0.2">
      <c r="A54" s="15"/>
    </row>
    <row r="55" spans="1:1" ht="14.25" x14ac:dyDescent="0.2">
      <c r="A55" s="15"/>
    </row>
    <row r="56" spans="1:1" ht="14.25" x14ac:dyDescent="0.2">
      <c r="A56" s="15"/>
    </row>
    <row r="57" spans="1:1" ht="14.25" x14ac:dyDescent="0.2">
      <c r="A57" s="15"/>
    </row>
    <row r="58" spans="1:1" ht="14.25" x14ac:dyDescent="0.2">
      <c r="A58" s="15"/>
    </row>
    <row r="59" spans="1:1" ht="14.25" x14ac:dyDescent="0.2">
      <c r="A59" s="15"/>
    </row>
    <row r="60" spans="1:1" ht="14.25" x14ac:dyDescent="0.2">
      <c r="A60" s="15"/>
    </row>
    <row r="61" spans="1:1" ht="14.25" x14ac:dyDescent="0.2">
      <c r="A61" s="15"/>
    </row>
    <row r="62" spans="1:1" ht="14.25" x14ac:dyDescent="0.2">
      <c r="A62" s="15"/>
    </row>
    <row r="63" spans="1:1" ht="14.25" x14ac:dyDescent="0.2">
      <c r="A63" s="15"/>
    </row>
    <row r="64" spans="1:1" ht="14.25" x14ac:dyDescent="0.2">
      <c r="A64" s="15"/>
    </row>
    <row r="65" spans="1:1" ht="14.25" x14ac:dyDescent="0.2">
      <c r="A65" s="15"/>
    </row>
    <row r="66" spans="1:1" ht="14.25" x14ac:dyDescent="0.2">
      <c r="A66" s="15"/>
    </row>
    <row r="67" spans="1:1" ht="14.25" x14ac:dyDescent="0.2">
      <c r="A67" s="15"/>
    </row>
    <row r="68" spans="1:1" ht="14.25" x14ac:dyDescent="0.2">
      <c r="A68" s="15"/>
    </row>
    <row r="69" spans="1:1" ht="14.25" x14ac:dyDescent="0.2">
      <c r="A69" s="15"/>
    </row>
    <row r="70" spans="1:1" ht="14.25" x14ac:dyDescent="0.2">
      <c r="A70" s="15"/>
    </row>
    <row r="71" spans="1:1" ht="14.25" x14ac:dyDescent="0.2">
      <c r="A71" s="15"/>
    </row>
    <row r="72" spans="1:1" ht="14.25" x14ac:dyDescent="0.2">
      <c r="A72" s="15"/>
    </row>
    <row r="73" spans="1:1" ht="14.25" x14ac:dyDescent="0.2">
      <c r="A73" s="15"/>
    </row>
    <row r="74" spans="1:1" ht="14.25" x14ac:dyDescent="0.2">
      <c r="A74" s="15"/>
    </row>
    <row r="75" spans="1:1" ht="14.25" x14ac:dyDescent="0.2">
      <c r="A75" s="15"/>
    </row>
    <row r="76" spans="1:1" ht="14.25" x14ac:dyDescent="0.2">
      <c r="A76" s="15"/>
    </row>
    <row r="77" spans="1:1" ht="14.25" x14ac:dyDescent="0.2">
      <c r="A77" s="15"/>
    </row>
    <row r="78" spans="1:1" ht="14.25" x14ac:dyDescent="0.2">
      <c r="A78" s="15"/>
    </row>
    <row r="79" spans="1:1" ht="14.25" x14ac:dyDescent="0.2">
      <c r="A79" s="15"/>
    </row>
    <row r="80" spans="1:1" ht="14.25" x14ac:dyDescent="0.2">
      <c r="A80" s="15"/>
    </row>
    <row r="81" spans="1:1" ht="14.25" x14ac:dyDescent="0.2">
      <c r="A81" s="15"/>
    </row>
    <row r="82" spans="1:1" ht="14.25" x14ac:dyDescent="0.2">
      <c r="A82" s="15"/>
    </row>
    <row r="83" spans="1:1" ht="14.25" x14ac:dyDescent="0.2">
      <c r="A83" s="15"/>
    </row>
    <row r="84" spans="1:1" ht="14.25" x14ac:dyDescent="0.2">
      <c r="A84" s="15"/>
    </row>
    <row r="85" spans="1:1" ht="14.25" x14ac:dyDescent="0.2">
      <c r="A85" s="15"/>
    </row>
    <row r="86" spans="1:1" ht="14.25" x14ac:dyDescent="0.2">
      <c r="A86" s="15"/>
    </row>
    <row r="87" spans="1:1" ht="14.25" x14ac:dyDescent="0.2">
      <c r="A87" s="15"/>
    </row>
    <row r="88" spans="1:1" ht="14.25" x14ac:dyDescent="0.2">
      <c r="A88" s="15"/>
    </row>
    <row r="89" spans="1:1" ht="14.25" x14ac:dyDescent="0.2">
      <c r="A89" s="15"/>
    </row>
    <row r="90" spans="1:1" ht="14.25" x14ac:dyDescent="0.2">
      <c r="A90" s="15"/>
    </row>
    <row r="91" spans="1:1" ht="14.25" x14ac:dyDescent="0.2">
      <c r="A91" s="15"/>
    </row>
    <row r="92" spans="1:1" ht="14.25" x14ac:dyDescent="0.2">
      <c r="A92" s="15"/>
    </row>
    <row r="93" spans="1:1" ht="14.25" x14ac:dyDescent="0.2">
      <c r="A93" s="15"/>
    </row>
    <row r="94" spans="1:1" ht="14.25" x14ac:dyDescent="0.2">
      <c r="A94" s="15"/>
    </row>
    <row r="95" spans="1:1" ht="14.25" x14ac:dyDescent="0.2">
      <c r="A95" s="15"/>
    </row>
    <row r="96" spans="1:1" ht="14.25" x14ac:dyDescent="0.2">
      <c r="A96" s="15"/>
    </row>
    <row r="97" spans="1:1" ht="14.25" x14ac:dyDescent="0.2">
      <c r="A97" s="15"/>
    </row>
    <row r="98" spans="1:1" ht="14.25" x14ac:dyDescent="0.2">
      <c r="A98" s="15"/>
    </row>
    <row r="99" spans="1:1" ht="14.25" x14ac:dyDescent="0.2">
      <c r="A99" s="15"/>
    </row>
    <row r="100" spans="1:1" ht="14.25" x14ac:dyDescent="0.2">
      <c r="A100" s="15"/>
    </row>
    <row r="101" spans="1:1" ht="14.25" x14ac:dyDescent="0.2">
      <c r="A101" s="15"/>
    </row>
    <row r="102" spans="1:1" ht="14.25" x14ac:dyDescent="0.2">
      <c r="A102" s="15"/>
    </row>
    <row r="103" spans="1:1" ht="14.25" x14ac:dyDescent="0.2">
      <c r="A103" s="15"/>
    </row>
    <row r="104" spans="1:1" ht="14.25" x14ac:dyDescent="0.2">
      <c r="A104" s="15"/>
    </row>
    <row r="105" spans="1:1" ht="14.25" x14ac:dyDescent="0.2">
      <c r="A105" s="15"/>
    </row>
    <row r="106" spans="1:1" ht="14.25" x14ac:dyDescent="0.2">
      <c r="A106" s="15"/>
    </row>
    <row r="107" spans="1:1" ht="14.25" x14ac:dyDescent="0.2">
      <c r="A107" s="15"/>
    </row>
    <row r="108" spans="1:1" ht="14.25" x14ac:dyDescent="0.2">
      <c r="A108" s="15"/>
    </row>
    <row r="109" spans="1:1" ht="14.25" x14ac:dyDescent="0.2">
      <c r="A109" s="1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知识点</vt:lpstr>
      <vt:lpstr>知识点讲解</vt:lpstr>
      <vt:lpstr>源数据</vt:lpstr>
      <vt:lpstr>空白数据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2024-05-23T12:25:13Z</dcterms:modified>
</cp:coreProperties>
</file>