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0" yWindow="0" windowWidth="28800" windowHeight="11175"/>
  </bookViews>
  <sheets>
    <sheet name="案例" sheetId="1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 a="1"/>
  <c r="H9" i="1" s="1"/>
  <c r="C9" i="1"/>
  <c r="E3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2" i="1"/>
  <c r="C3" i="1"/>
  <c r="C4" i="1"/>
  <c r="C5" i="1"/>
  <c r="C6" i="1"/>
  <c r="C7" i="1"/>
  <c r="C8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2" i="1"/>
</calcChain>
</file>

<file path=xl/sharedStrings.xml><?xml version="1.0" encoding="utf-8"?>
<sst xmlns="http://schemas.openxmlformats.org/spreadsheetml/2006/main" count="76" uniqueCount="75">
  <si>
    <t>产品名称</t>
    <phoneticPr fontId="1" type="noConversion"/>
  </si>
  <si>
    <t>数量</t>
    <phoneticPr fontId="1" type="noConversion"/>
  </si>
  <si>
    <t>单价</t>
    <phoneticPr fontId="1" type="noConversion"/>
  </si>
  <si>
    <t>利润率</t>
    <phoneticPr fontId="1" type="noConversion"/>
  </si>
  <si>
    <t>可口可乐</t>
  </si>
  <si>
    <t>雪碧</t>
  </si>
  <si>
    <t>百事可乐</t>
  </si>
  <si>
    <t>芬达橙味汽水</t>
  </si>
  <si>
    <t>农夫山泉矿泉水</t>
  </si>
  <si>
    <t>红牛维生素功能饮料</t>
  </si>
  <si>
    <t>薯片（多种口味）</t>
  </si>
  <si>
    <t>爆米花（多种口味）</t>
  </si>
  <si>
    <t>巧克力棒</t>
  </si>
  <si>
    <t>花生糖</t>
  </si>
  <si>
    <t>饼干（甜、咸、夹心等多种）</t>
  </si>
  <si>
    <t>牛肉干</t>
  </si>
  <si>
    <t>方便面（多种口味）</t>
  </si>
  <si>
    <t>速冻水饺</t>
  </si>
  <si>
    <t>馒头</t>
  </si>
  <si>
    <t>披萨</t>
  </si>
  <si>
    <t>自热火锅</t>
  </si>
  <si>
    <t>罐头食品</t>
  </si>
  <si>
    <t>苹果</t>
  </si>
  <si>
    <t>香蕉</t>
  </si>
  <si>
    <t>橙子</t>
  </si>
  <si>
    <t>葡萄</t>
  </si>
  <si>
    <t>火龙果</t>
  </si>
  <si>
    <t>榴莲</t>
  </si>
  <si>
    <t>土豆</t>
  </si>
  <si>
    <t>西红柿</t>
  </si>
  <si>
    <t>黄瓜</t>
  </si>
  <si>
    <t>白菜</t>
  </si>
  <si>
    <t>胡萝卜</t>
  </si>
  <si>
    <t>茄子</t>
  </si>
  <si>
    <t>猪肉</t>
  </si>
  <si>
    <t>牛肉</t>
  </si>
  <si>
    <t>羊肉</t>
  </si>
  <si>
    <t>鸡肉</t>
  </si>
  <si>
    <t>鸭肉</t>
  </si>
  <si>
    <t>鱼肉</t>
  </si>
  <si>
    <t>纯牛奶</t>
  </si>
  <si>
    <t>酸奶</t>
  </si>
  <si>
    <t>奶酪</t>
  </si>
  <si>
    <t>奶粉</t>
  </si>
  <si>
    <t>炼乳</t>
  </si>
  <si>
    <t>乳酸菌饮料</t>
  </si>
  <si>
    <t>酱油</t>
  </si>
  <si>
    <t>醋</t>
  </si>
  <si>
    <t>味精</t>
  </si>
  <si>
    <t>辣椒酱</t>
  </si>
  <si>
    <t>番茄酱</t>
  </si>
  <si>
    <t>蚝油</t>
  </si>
  <si>
    <t>卫生纸</t>
  </si>
  <si>
    <t>湿巾</t>
  </si>
  <si>
    <t>洗发水</t>
  </si>
  <si>
    <t>沐浴露</t>
  </si>
  <si>
    <t>牙膏</t>
  </si>
  <si>
    <t>牙刷</t>
  </si>
  <si>
    <t>鸡蛋</t>
  </si>
  <si>
    <t>面包</t>
  </si>
  <si>
    <t>食用油</t>
  </si>
  <si>
    <t>食盐</t>
  </si>
  <si>
    <t>红糖</t>
  </si>
  <si>
    <t>产品分类</t>
    <phoneticPr fontId="1" type="noConversion"/>
  </si>
  <si>
    <r>
      <t>1. 饮料类</t>
    </r>
    <r>
      <rPr>
        <sz val="18"/>
        <color rgb="FF05073B"/>
        <rFont val="阿里巴巴普惠体 B"/>
        <family val="1"/>
        <charset val="134"/>
      </rPr>
      <t>：</t>
    </r>
  </si>
  <si>
    <r>
      <t>2. 零食类</t>
    </r>
    <r>
      <rPr>
        <sz val="18"/>
        <color rgb="FF05073B"/>
        <rFont val="阿里巴巴普惠体 B"/>
        <family val="1"/>
        <charset val="134"/>
      </rPr>
      <t>：</t>
    </r>
  </si>
  <si>
    <r>
      <t>3. 速食类</t>
    </r>
    <r>
      <rPr>
        <sz val="18"/>
        <color rgb="FF05073B"/>
        <rFont val="阿里巴巴普惠体 B"/>
        <family val="1"/>
        <charset val="134"/>
      </rPr>
      <t>：</t>
    </r>
  </si>
  <si>
    <r>
      <t>4. 水果类</t>
    </r>
    <r>
      <rPr>
        <sz val="18"/>
        <color rgb="FF05073B"/>
        <rFont val="阿里巴巴普惠体 B"/>
        <family val="1"/>
        <charset val="134"/>
      </rPr>
      <t>：</t>
    </r>
  </si>
  <si>
    <r>
      <t>5. 蔬菜类</t>
    </r>
    <r>
      <rPr>
        <sz val="18"/>
        <color rgb="FF05073B"/>
        <rFont val="阿里巴巴普惠体 B"/>
        <family val="1"/>
        <charset val="134"/>
      </rPr>
      <t>：</t>
    </r>
  </si>
  <si>
    <r>
      <t>6. 肉类</t>
    </r>
    <r>
      <rPr>
        <sz val="18"/>
        <color rgb="FF05073B"/>
        <rFont val="阿里巴巴普惠体 B"/>
        <family val="1"/>
        <charset val="134"/>
      </rPr>
      <t>：</t>
    </r>
  </si>
  <si>
    <r>
      <t>7. 乳制品</t>
    </r>
    <r>
      <rPr>
        <sz val="18"/>
        <color rgb="FF05073B"/>
        <rFont val="阿里巴巴普惠体 B"/>
        <family val="1"/>
        <charset val="134"/>
      </rPr>
      <t>：</t>
    </r>
  </si>
  <si>
    <r>
      <t>8. 调味品</t>
    </r>
    <r>
      <rPr>
        <sz val="18"/>
        <color rgb="FF05073B"/>
        <rFont val="阿里巴巴普惠体 B"/>
        <family val="1"/>
        <charset val="134"/>
      </rPr>
      <t>：</t>
    </r>
  </si>
  <si>
    <r>
      <t>9. 日用品</t>
    </r>
    <r>
      <rPr>
        <sz val="18"/>
        <color rgb="FF05073B"/>
        <rFont val="阿里巴巴普惠体 B"/>
        <family val="1"/>
        <charset val="134"/>
      </rPr>
      <t>：</t>
    </r>
  </si>
  <si>
    <r>
      <t>10. 其他</t>
    </r>
    <r>
      <rPr>
        <sz val="18"/>
        <color rgb="FF05073B"/>
        <rFont val="阿里巴巴普惠体 B"/>
        <family val="1"/>
        <charset val="134"/>
      </rPr>
      <t>：</t>
    </r>
  </si>
  <si>
    <t>利润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</si>
</sst>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9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16"/>
      <color theme="1"/>
      <name val="阿里巴巴普惠体 B"/>
      <family val="1"/>
      <charset val="134"/>
    </font>
    <font>
      <sz val="18"/>
      <color theme="1"/>
      <name val="阿里巴巴普惠体 B"/>
      <family val="1"/>
      <charset val="134"/>
    </font>
    <font>
      <b/>
      <sz val="18"/>
      <color rgb="FF05073B"/>
      <name val="阿里巴巴普惠体 B"/>
      <family val="1"/>
      <charset val="134"/>
    </font>
    <font>
      <sz val="18"/>
      <color rgb="FF05073B"/>
      <name val="阿里巴巴普惠体 B"/>
      <family val="1"/>
      <charset val="134"/>
    </font>
    <font>
      <sz val="16"/>
      <color rgb="FF05073B"/>
      <name val="阿里巴巴普惠体 B"/>
      <family val="1"/>
      <charset val="134"/>
    </font>
    <font>
      <sz val="18"/>
      <color theme="0"/>
      <name val="阿里巴巴普惠体 B"/>
      <family val="1"/>
      <charset val="134"/>
    </font>
    <font>
      <sz val="16"/>
      <color theme="0"/>
      <name val="阿里巴巴普惠体 B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0</xdr:row>
      <xdr:rowOff>76200</xdr:rowOff>
    </xdr:from>
    <xdr:to>
      <xdr:col>11</xdr:col>
      <xdr:colOff>1343025</xdr:colOff>
      <xdr:row>2</xdr:row>
      <xdr:rowOff>85725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76200"/>
          <a:ext cx="39814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1695450</xdr:colOff>
      <xdr:row>9</xdr:row>
      <xdr:rowOff>314325</xdr:rowOff>
    </xdr:from>
    <xdr:to>
      <xdr:col>13</xdr:col>
      <xdr:colOff>47625</xdr:colOff>
      <xdr:row>16</xdr:row>
      <xdr:rowOff>266700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3314700"/>
          <a:ext cx="6696075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9" sqref="G9"/>
    </sheetView>
  </sheetViews>
  <sheetFormatPr defaultColWidth="16.5" defaultRowHeight="26.25" x14ac:dyDescent="0.45"/>
  <cols>
    <col min="1" max="1" width="12.4140625" style="1" customWidth="1"/>
    <col min="2" max="2" width="16.5" style="3"/>
    <col min="3" max="5" width="10.5" style="2" customWidth="1"/>
    <col min="6" max="6" width="16.5" style="2"/>
    <col min="8" max="8" width="6.25" style="10" customWidth="1"/>
    <col min="9" max="11" width="5.75" customWidth="1"/>
  </cols>
  <sheetData>
    <row r="1" spans="1:10" x14ac:dyDescent="0.45">
      <c r="A1" s="8" t="s">
        <v>63</v>
      </c>
      <c r="B1" s="9" t="s">
        <v>0</v>
      </c>
      <c r="C1" s="8" t="s">
        <v>1</v>
      </c>
      <c r="D1" s="8" t="s">
        <v>2</v>
      </c>
      <c r="E1" s="8" t="s">
        <v>3</v>
      </c>
      <c r="F1" s="8" t="s">
        <v>74</v>
      </c>
    </row>
    <row r="2" spans="1:10" x14ac:dyDescent="0.45">
      <c r="A2" s="11" t="s">
        <v>64</v>
      </c>
      <c r="B2" s="5" t="s">
        <v>4</v>
      </c>
      <c r="C2" s="4">
        <f ca="1">RANDBETWEEN(100,500)</f>
        <v>392</v>
      </c>
      <c r="D2" s="4">
        <f ca="1">RANDBETWEEN(5,20)</f>
        <v>9</v>
      </c>
      <c r="E2" s="7">
        <f ca="1">RAND()</f>
        <v>0.40933095839952272</v>
      </c>
      <c r="F2" s="6"/>
    </row>
    <row r="3" spans="1:10" x14ac:dyDescent="0.45">
      <c r="A3" s="11"/>
      <c r="B3" s="5" t="s">
        <v>5</v>
      </c>
      <c r="C3" s="4">
        <f t="shared" ref="C3:C61" ca="1" si="0">RANDBETWEEN(100,500)</f>
        <v>250</v>
      </c>
      <c r="D3" s="4">
        <f t="shared" ref="D3:D61" ca="1" si="1">RANDBETWEEN(5,20)</f>
        <v>10</v>
      </c>
      <c r="E3" s="7">
        <f t="shared" ref="E3:E61" ca="1" si="2">RAND()</f>
        <v>0.21958615913642887</v>
      </c>
      <c r="F3" s="6"/>
    </row>
    <row r="4" spans="1:10" x14ac:dyDescent="0.45">
      <c r="A4" s="11"/>
      <c r="B4" s="5" t="s">
        <v>6</v>
      </c>
      <c r="C4" s="4">
        <f t="shared" ca="1" si="0"/>
        <v>345</v>
      </c>
      <c r="D4" s="4">
        <f t="shared" ca="1" si="1"/>
        <v>12</v>
      </c>
      <c r="E4" s="7">
        <v>0.3</v>
      </c>
      <c r="F4" s="6"/>
    </row>
    <row r="5" spans="1:10" x14ac:dyDescent="0.45">
      <c r="A5" s="11"/>
      <c r="B5" s="5" t="s">
        <v>7</v>
      </c>
      <c r="C5" s="4">
        <f t="shared" ca="1" si="0"/>
        <v>472</v>
      </c>
      <c r="D5" s="4">
        <f t="shared" ca="1" si="1"/>
        <v>6</v>
      </c>
      <c r="E5" s="7">
        <f t="shared" ca="1" si="2"/>
        <v>4.3376291939605793E-2</v>
      </c>
      <c r="F5" s="6"/>
    </row>
    <row r="6" spans="1:10" x14ac:dyDescent="0.45">
      <c r="A6" s="11"/>
      <c r="B6" s="5" t="s">
        <v>8</v>
      </c>
      <c r="C6" s="4">
        <f t="shared" ca="1" si="0"/>
        <v>415</v>
      </c>
      <c r="D6" s="4">
        <f t="shared" ca="1" si="1"/>
        <v>14</v>
      </c>
      <c r="E6" s="7">
        <f t="shared" ca="1" si="2"/>
        <v>0.29511033810920395</v>
      </c>
      <c r="F6" s="6"/>
    </row>
    <row r="7" spans="1:10" x14ac:dyDescent="0.45">
      <c r="A7" s="11"/>
      <c r="B7" s="5" t="s">
        <v>9</v>
      </c>
      <c r="C7" s="4">
        <f t="shared" ca="1" si="0"/>
        <v>461</v>
      </c>
      <c r="D7" s="4">
        <f t="shared" ca="1" si="1"/>
        <v>7</v>
      </c>
      <c r="E7" s="7">
        <f t="shared" ca="1" si="2"/>
        <v>0.71270211348655332</v>
      </c>
      <c r="F7" s="6"/>
      <c r="H7" s="10">
        <v>1</v>
      </c>
      <c r="I7">
        <v>2</v>
      </c>
      <c r="J7">
        <v>3</v>
      </c>
    </row>
    <row r="8" spans="1:10" x14ac:dyDescent="0.45">
      <c r="A8" s="11" t="s">
        <v>65</v>
      </c>
      <c r="B8" s="5" t="s">
        <v>10</v>
      </c>
      <c r="C8" s="4">
        <f t="shared" ca="1" si="0"/>
        <v>243</v>
      </c>
      <c r="D8" s="4">
        <f t="shared" ca="1" si="1"/>
        <v>15</v>
      </c>
      <c r="E8" s="7">
        <f t="shared" ca="1" si="2"/>
        <v>0.45607984447464678</v>
      </c>
      <c r="F8" s="6"/>
      <c r="H8">
        <v>0</v>
      </c>
      <c r="I8">
        <v>0</v>
      </c>
      <c r="J8">
        <v>0</v>
      </c>
    </row>
    <row r="9" spans="1:10" x14ac:dyDescent="0.45">
      <c r="A9" s="11"/>
      <c r="B9" s="5" t="s">
        <v>11</v>
      </c>
      <c r="C9" s="4">
        <f t="shared" ca="1" si="0"/>
        <v>303</v>
      </c>
      <c r="D9" s="4">
        <f t="shared" ca="1" si="1"/>
        <v>10</v>
      </c>
      <c r="E9" s="7">
        <f t="shared" ca="1" si="2"/>
        <v>0.33593723705950518</v>
      </c>
      <c r="F9" s="6"/>
      <c r="H9">
        <f t="array" ref="H9">PRODUCT(IF(H7:J8&lt;&gt;0,H7:J8))</f>
        <v>6</v>
      </c>
    </row>
    <row r="10" spans="1:10" x14ac:dyDescent="0.45">
      <c r="A10" s="11"/>
      <c r="B10" s="5" t="s">
        <v>12</v>
      </c>
      <c r="C10" s="4">
        <f t="shared" ca="1" si="0"/>
        <v>262</v>
      </c>
      <c r="D10" s="4">
        <f t="shared" ca="1" si="1"/>
        <v>7</v>
      </c>
      <c r="E10" s="7">
        <f t="shared" ca="1" si="2"/>
        <v>0.8011414358124519</v>
      </c>
      <c r="F10" s="6"/>
    </row>
    <row r="11" spans="1:10" x14ac:dyDescent="0.45">
      <c r="A11" s="11"/>
      <c r="B11" s="5" t="s">
        <v>13</v>
      </c>
      <c r="C11" s="4">
        <f t="shared" ca="1" si="0"/>
        <v>191</v>
      </c>
      <c r="D11" s="4">
        <f t="shared" ca="1" si="1"/>
        <v>15</v>
      </c>
      <c r="E11" s="7">
        <f t="shared" ca="1" si="2"/>
        <v>0.78914722824885952</v>
      </c>
      <c r="F11" s="6"/>
    </row>
    <row r="12" spans="1:10" ht="46.5" x14ac:dyDescent="0.45">
      <c r="A12" s="11"/>
      <c r="B12" s="5" t="s">
        <v>14</v>
      </c>
      <c r="C12" s="4">
        <f t="shared" ca="1" si="0"/>
        <v>390</v>
      </c>
      <c r="D12" s="4">
        <f t="shared" ca="1" si="1"/>
        <v>14</v>
      </c>
      <c r="E12" s="7">
        <f t="shared" ca="1" si="2"/>
        <v>0.64302594807908597</v>
      </c>
      <c r="F12" s="6"/>
    </row>
    <row r="13" spans="1:10" x14ac:dyDescent="0.45">
      <c r="A13" s="11"/>
      <c r="B13" s="5" t="s">
        <v>15</v>
      </c>
      <c r="C13" s="4">
        <f t="shared" ca="1" si="0"/>
        <v>367</v>
      </c>
      <c r="D13" s="4">
        <f t="shared" ca="1" si="1"/>
        <v>6</v>
      </c>
      <c r="E13" s="7">
        <f t="shared" ca="1" si="2"/>
        <v>0.71813225021225713</v>
      </c>
      <c r="F13" s="6"/>
    </row>
    <row r="14" spans="1:10" x14ac:dyDescent="0.45">
      <c r="A14" s="11" t="s">
        <v>66</v>
      </c>
      <c r="B14" s="5" t="s">
        <v>16</v>
      </c>
      <c r="C14" s="4">
        <f t="shared" ca="1" si="0"/>
        <v>445</v>
      </c>
      <c r="D14" s="4">
        <f t="shared" ca="1" si="1"/>
        <v>13</v>
      </c>
      <c r="E14" s="7">
        <f t="shared" ca="1" si="2"/>
        <v>0.98839055428384259</v>
      </c>
      <c r="F14" s="6"/>
    </row>
    <row r="15" spans="1:10" x14ac:dyDescent="0.45">
      <c r="A15" s="11"/>
      <c r="B15" s="5" t="s">
        <v>17</v>
      </c>
      <c r="C15" s="4">
        <f t="shared" ca="1" si="0"/>
        <v>356</v>
      </c>
      <c r="D15" s="4">
        <f t="shared" ca="1" si="1"/>
        <v>20</v>
      </c>
      <c r="E15" s="7">
        <f t="shared" ca="1" si="2"/>
        <v>0.12417745306569705</v>
      </c>
      <c r="F15" s="6"/>
    </row>
    <row r="16" spans="1:10" x14ac:dyDescent="0.45">
      <c r="A16" s="11"/>
      <c r="B16" s="5" t="s">
        <v>18</v>
      </c>
      <c r="C16" s="4">
        <f t="shared" ca="1" si="0"/>
        <v>102</v>
      </c>
      <c r="D16" s="4">
        <f t="shared" ca="1" si="1"/>
        <v>5</v>
      </c>
      <c r="E16" s="7">
        <f t="shared" ca="1" si="2"/>
        <v>0.62037040560857404</v>
      </c>
      <c r="F16" s="6"/>
    </row>
    <row r="17" spans="1:6" x14ac:dyDescent="0.45">
      <c r="A17" s="11"/>
      <c r="B17" s="5" t="s">
        <v>19</v>
      </c>
      <c r="C17" s="4">
        <f t="shared" ca="1" si="0"/>
        <v>464</v>
      </c>
      <c r="D17" s="4">
        <f t="shared" ca="1" si="1"/>
        <v>20</v>
      </c>
      <c r="E17" s="7">
        <f t="shared" ca="1" si="2"/>
        <v>0.81141368655484214</v>
      </c>
      <c r="F17" s="6"/>
    </row>
    <row r="18" spans="1:6" x14ac:dyDescent="0.45">
      <c r="A18" s="11"/>
      <c r="B18" s="5" t="s">
        <v>20</v>
      </c>
      <c r="C18" s="4">
        <f t="shared" ca="1" si="0"/>
        <v>424</v>
      </c>
      <c r="D18" s="4">
        <f t="shared" ca="1" si="1"/>
        <v>9</v>
      </c>
      <c r="E18" s="7">
        <f t="shared" ca="1" si="2"/>
        <v>0.42168536305814686</v>
      </c>
      <c r="F18" s="6"/>
    </row>
    <row r="19" spans="1:6" x14ac:dyDescent="0.45">
      <c r="A19" s="11"/>
      <c r="B19" s="5" t="s">
        <v>21</v>
      </c>
      <c r="C19" s="4">
        <f t="shared" ca="1" si="0"/>
        <v>205</v>
      </c>
      <c r="D19" s="4">
        <f t="shared" ca="1" si="1"/>
        <v>8</v>
      </c>
      <c r="E19" s="7">
        <f t="shared" ca="1" si="2"/>
        <v>0.184012755969166</v>
      </c>
      <c r="F19" s="6"/>
    </row>
    <row r="20" spans="1:6" x14ac:dyDescent="0.45">
      <c r="A20" s="11" t="s">
        <v>67</v>
      </c>
      <c r="B20" s="5" t="s">
        <v>22</v>
      </c>
      <c r="C20" s="4">
        <f t="shared" ca="1" si="0"/>
        <v>160</v>
      </c>
      <c r="D20" s="4">
        <f t="shared" ca="1" si="1"/>
        <v>17</v>
      </c>
      <c r="E20" s="7">
        <f t="shared" ca="1" si="2"/>
        <v>0.47043221634044596</v>
      </c>
      <c r="F20" s="6"/>
    </row>
    <row r="21" spans="1:6" x14ac:dyDescent="0.45">
      <c r="A21" s="11"/>
      <c r="B21" s="5" t="s">
        <v>23</v>
      </c>
      <c r="C21" s="4">
        <f t="shared" ca="1" si="0"/>
        <v>183</v>
      </c>
      <c r="D21" s="4">
        <f t="shared" ca="1" si="1"/>
        <v>13</v>
      </c>
      <c r="E21" s="7">
        <f t="shared" ca="1" si="2"/>
        <v>0.95111358450722683</v>
      </c>
      <c r="F21" s="6"/>
    </row>
    <row r="22" spans="1:6" x14ac:dyDescent="0.45">
      <c r="A22" s="11"/>
      <c r="B22" s="5" t="s">
        <v>24</v>
      </c>
      <c r="C22" s="4">
        <f t="shared" ca="1" si="0"/>
        <v>391</v>
      </c>
      <c r="D22" s="4">
        <f t="shared" ca="1" si="1"/>
        <v>14</v>
      </c>
      <c r="E22" s="7">
        <f t="shared" ca="1" si="2"/>
        <v>0.62015374088700126</v>
      </c>
      <c r="F22" s="6"/>
    </row>
    <row r="23" spans="1:6" x14ac:dyDescent="0.45">
      <c r="A23" s="11"/>
      <c r="B23" s="5" t="s">
        <v>25</v>
      </c>
      <c r="C23" s="4">
        <f t="shared" ca="1" si="0"/>
        <v>270</v>
      </c>
      <c r="D23" s="4">
        <f t="shared" ca="1" si="1"/>
        <v>10</v>
      </c>
      <c r="E23" s="7">
        <f t="shared" ca="1" si="2"/>
        <v>0.19251298428022279</v>
      </c>
      <c r="F23" s="6"/>
    </row>
    <row r="24" spans="1:6" x14ac:dyDescent="0.45">
      <c r="A24" s="11"/>
      <c r="B24" s="5" t="s">
        <v>26</v>
      </c>
      <c r="C24" s="4">
        <f t="shared" ca="1" si="0"/>
        <v>135</v>
      </c>
      <c r="D24" s="4">
        <f t="shared" ca="1" si="1"/>
        <v>5</v>
      </c>
      <c r="E24" s="7">
        <f t="shared" ca="1" si="2"/>
        <v>2.1667900198105827E-2</v>
      </c>
      <c r="F24" s="6"/>
    </row>
    <row r="25" spans="1:6" x14ac:dyDescent="0.45">
      <c r="A25" s="11"/>
      <c r="B25" s="5" t="s">
        <v>27</v>
      </c>
      <c r="C25" s="4">
        <f t="shared" ca="1" si="0"/>
        <v>357</v>
      </c>
      <c r="D25" s="4">
        <f t="shared" ca="1" si="1"/>
        <v>19</v>
      </c>
      <c r="E25" s="7">
        <f t="shared" ca="1" si="2"/>
        <v>0.4981716068549753</v>
      </c>
      <c r="F25" s="6"/>
    </row>
    <row r="26" spans="1:6" x14ac:dyDescent="0.45">
      <c r="A26" s="11" t="s">
        <v>68</v>
      </c>
      <c r="B26" s="5" t="s">
        <v>28</v>
      </c>
      <c r="C26" s="4">
        <f t="shared" ca="1" si="0"/>
        <v>469</v>
      </c>
      <c r="D26" s="4">
        <f t="shared" ca="1" si="1"/>
        <v>14</v>
      </c>
      <c r="E26" s="7">
        <f t="shared" ca="1" si="2"/>
        <v>0.11190992614822248</v>
      </c>
      <c r="F26" s="6"/>
    </row>
    <row r="27" spans="1:6" x14ac:dyDescent="0.45">
      <c r="A27" s="11"/>
      <c r="B27" s="5" t="s">
        <v>29</v>
      </c>
      <c r="C27" s="4">
        <f t="shared" ca="1" si="0"/>
        <v>147</v>
      </c>
      <c r="D27" s="4">
        <f t="shared" ca="1" si="1"/>
        <v>10</v>
      </c>
      <c r="E27" s="7">
        <f t="shared" ca="1" si="2"/>
        <v>0.71190308007004921</v>
      </c>
      <c r="F27" s="6"/>
    </row>
    <row r="28" spans="1:6" x14ac:dyDescent="0.45">
      <c r="A28" s="11"/>
      <c r="B28" s="5" t="s">
        <v>30</v>
      </c>
      <c r="C28" s="4">
        <f t="shared" ca="1" si="0"/>
        <v>129</v>
      </c>
      <c r="D28" s="4">
        <f t="shared" ca="1" si="1"/>
        <v>6</v>
      </c>
      <c r="E28" s="7">
        <f t="shared" ca="1" si="2"/>
        <v>2.7574485851900143E-2</v>
      </c>
      <c r="F28" s="6"/>
    </row>
    <row r="29" spans="1:6" x14ac:dyDescent="0.45">
      <c r="A29" s="11"/>
      <c r="B29" s="5" t="s">
        <v>31</v>
      </c>
      <c r="C29" s="4">
        <f t="shared" ca="1" si="0"/>
        <v>185</v>
      </c>
      <c r="D29" s="4">
        <f t="shared" ca="1" si="1"/>
        <v>6</v>
      </c>
      <c r="E29" s="7">
        <f t="shared" ca="1" si="2"/>
        <v>0.84411317017548182</v>
      </c>
      <c r="F29" s="6"/>
    </row>
    <row r="30" spans="1:6" x14ac:dyDescent="0.45">
      <c r="A30" s="11"/>
      <c r="B30" s="5" t="s">
        <v>32</v>
      </c>
      <c r="C30" s="4">
        <f t="shared" ca="1" si="0"/>
        <v>212</v>
      </c>
      <c r="D30" s="4">
        <f t="shared" ca="1" si="1"/>
        <v>8</v>
      </c>
      <c r="E30" s="7">
        <f t="shared" ca="1" si="2"/>
        <v>3.828914638170311E-2</v>
      </c>
      <c r="F30" s="6"/>
    </row>
    <row r="31" spans="1:6" x14ac:dyDescent="0.45">
      <c r="A31" s="11"/>
      <c r="B31" s="5" t="s">
        <v>33</v>
      </c>
      <c r="C31" s="4">
        <f t="shared" ca="1" si="0"/>
        <v>196</v>
      </c>
      <c r="D31" s="4">
        <f t="shared" ca="1" si="1"/>
        <v>11</v>
      </c>
      <c r="E31" s="7">
        <f t="shared" ca="1" si="2"/>
        <v>0.88392393691202953</v>
      </c>
      <c r="F31" s="6"/>
    </row>
    <row r="32" spans="1:6" x14ac:dyDescent="0.45">
      <c r="A32" s="11" t="s">
        <v>69</v>
      </c>
      <c r="B32" s="5" t="s">
        <v>34</v>
      </c>
      <c r="C32" s="4">
        <f t="shared" ca="1" si="0"/>
        <v>139</v>
      </c>
      <c r="D32" s="4">
        <f t="shared" ca="1" si="1"/>
        <v>13</v>
      </c>
      <c r="E32" s="7">
        <f t="shared" ca="1" si="2"/>
        <v>0.12228963885816624</v>
      </c>
      <c r="F32" s="6"/>
    </row>
    <row r="33" spans="1:6" x14ac:dyDescent="0.45">
      <c r="A33" s="11"/>
      <c r="B33" s="5" t="s">
        <v>35</v>
      </c>
      <c r="C33" s="4">
        <f t="shared" ca="1" si="0"/>
        <v>212</v>
      </c>
      <c r="D33" s="4">
        <f t="shared" ca="1" si="1"/>
        <v>14</v>
      </c>
      <c r="E33" s="7">
        <f t="shared" ca="1" si="2"/>
        <v>0.68003676451320083</v>
      </c>
      <c r="F33" s="6"/>
    </row>
    <row r="34" spans="1:6" x14ac:dyDescent="0.45">
      <c r="A34" s="11"/>
      <c r="B34" s="5" t="s">
        <v>36</v>
      </c>
      <c r="C34" s="4">
        <f t="shared" ca="1" si="0"/>
        <v>178</v>
      </c>
      <c r="D34" s="4">
        <f t="shared" ca="1" si="1"/>
        <v>13</v>
      </c>
      <c r="E34" s="7">
        <f t="shared" ca="1" si="2"/>
        <v>0.19122537844226173</v>
      </c>
      <c r="F34" s="6"/>
    </row>
    <row r="35" spans="1:6" x14ac:dyDescent="0.45">
      <c r="A35" s="11"/>
      <c r="B35" s="5" t="s">
        <v>37</v>
      </c>
      <c r="C35" s="4">
        <f t="shared" ca="1" si="0"/>
        <v>108</v>
      </c>
      <c r="D35" s="4">
        <f t="shared" ca="1" si="1"/>
        <v>15</v>
      </c>
      <c r="E35" s="7">
        <f t="shared" ca="1" si="2"/>
        <v>0.80922229784344568</v>
      </c>
      <c r="F35" s="6"/>
    </row>
    <row r="36" spans="1:6" x14ac:dyDescent="0.45">
      <c r="A36" s="11"/>
      <c r="B36" s="5" t="s">
        <v>38</v>
      </c>
      <c r="C36" s="4">
        <f t="shared" ca="1" si="0"/>
        <v>432</v>
      </c>
      <c r="D36" s="4">
        <f t="shared" ca="1" si="1"/>
        <v>15</v>
      </c>
      <c r="E36" s="7">
        <f t="shared" ca="1" si="2"/>
        <v>0.91144236567778136</v>
      </c>
      <c r="F36" s="6"/>
    </row>
    <row r="37" spans="1:6" x14ac:dyDescent="0.45">
      <c r="A37" s="11"/>
      <c r="B37" s="5" t="s">
        <v>39</v>
      </c>
      <c r="C37" s="4">
        <f t="shared" ca="1" si="0"/>
        <v>170</v>
      </c>
      <c r="D37" s="4">
        <f t="shared" ca="1" si="1"/>
        <v>19</v>
      </c>
      <c r="E37" s="7">
        <f t="shared" ca="1" si="2"/>
        <v>0.697093470896193</v>
      </c>
      <c r="F37" s="6"/>
    </row>
    <row r="38" spans="1:6" x14ac:dyDescent="0.45">
      <c r="A38" s="11" t="s">
        <v>70</v>
      </c>
      <c r="B38" s="5" t="s">
        <v>40</v>
      </c>
      <c r="C38" s="4">
        <f t="shared" ca="1" si="0"/>
        <v>445</v>
      </c>
      <c r="D38" s="4">
        <f t="shared" ca="1" si="1"/>
        <v>19</v>
      </c>
      <c r="E38" s="7">
        <f t="shared" ca="1" si="2"/>
        <v>9.8149261469568816E-2</v>
      </c>
      <c r="F38" s="6"/>
    </row>
    <row r="39" spans="1:6" x14ac:dyDescent="0.45">
      <c r="A39" s="11"/>
      <c r="B39" s="5" t="s">
        <v>41</v>
      </c>
      <c r="C39" s="4">
        <f t="shared" ca="1" si="0"/>
        <v>166</v>
      </c>
      <c r="D39" s="4">
        <f t="shared" ca="1" si="1"/>
        <v>18</v>
      </c>
      <c r="E39" s="7">
        <f t="shared" ca="1" si="2"/>
        <v>0.69597314087970985</v>
      </c>
      <c r="F39" s="6"/>
    </row>
    <row r="40" spans="1:6" x14ac:dyDescent="0.45">
      <c r="A40" s="11"/>
      <c r="B40" s="5" t="s">
        <v>42</v>
      </c>
      <c r="C40" s="4">
        <f t="shared" ca="1" si="0"/>
        <v>463</v>
      </c>
      <c r="D40" s="4">
        <f t="shared" ca="1" si="1"/>
        <v>6</v>
      </c>
      <c r="E40" s="7">
        <f t="shared" ca="1" si="2"/>
        <v>0.65964689601258575</v>
      </c>
      <c r="F40" s="6"/>
    </row>
    <row r="41" spans="1:6" x14ac:dyDescent="0.45">
      <c r="A41" s="11"/>
      <c r="B41" s="5" t="s">
        <v>43</v>
      </c>
      <c r="C41" s="4">
        <f t="shared" ca="1" si="0"/>
        <v>446</v>
      </c>
      <c r="D41" s="4">
        <f t="shared" ca="1" si="1"/>
        <v>15</v>
      </c>
      <c r="E41" s="7">
        <f t="shared" ca="1" si="2"/>
        <v>0.87877267974145634</v>
      </c>
      <c r="F41" s="6"/>
    </row>
    <row r="42" spans="1:6" x14ac:dyDescent="0.45">
      <c r="A42" s="11"/>
      <c r="B42" s="5" t="s">
        <v>44</v>
      </c>
      <c r="C42" s="4">
        <f t="shared" ca="1" si="0"/>
        <v>225</v>
      </c>
      <c r="D42" s="4">
        <f t="shared" ca="1" si="1"/>
        <v>10</v>
      </c>
      <c r="E42" s="7">
        <f t="shared" ca="1" si="2"/>
        <v>0.51276449378584277</v>
      </c>
      <c r="F42" s="6"/>
    </row>
    <row r="43" spans="1:6" x14ac:dyDescent="0.45">
      <c r="A43" s="11"/>
      <c r="B43" s="5" t="s">
        <v>45</v>
      </c>
      <c r="C43" s="4">
        <f t="shared" ca="1" si="0"/>
        <v>401</v>
      </c>
      <c r="D43" s="4">
        <f t="shared" ca="1" si="1"/>
        <v>12</v>
      </c>
      <c r="E43" s="7">
        <f t="shared" ca="1" si="2"/>
        <v>0.42459963929730615</v>
      </c>
      <c r="F43" s="6"/>
    </row>
    <row r="44" spans="1:6" x14ac:dyDescent="0.45">
      <c r="A44" s="11" t="s">
        <v>71</v>
      </c>
      <c r="B44" s="5" t="s">
        <v>46</v>
      </c>
      <c r="C44" s="4">
        <f t="shared" ca="1" si="0"/>
        <v>476</v>
      </c>
      <c r="D44" s="4">
        <f t="shared" ca="1" si="1"/>
        <v>19</v>
      </c>
      <c r="E44" s="7">
        <f t="shared" ca="1" si="2"/>
        <v>0.83177593082475321</v>
      </c>
      <c r="F44" s="6"/>
    </row>
    <row r="45" spans="1:6" x14ac:dyDescent="0.45">
      <c r="A45" s="11"/>
      <c r="B45" s="5" t="s">
        <v>47</v>
      </c>
      <c r="C45" s="4">
        <f t="shared" ca="1" si="0"/>
        <v>289</v>
      </c>
      <c r="D45" s="4">
        <f t="shared" ca="1" si="1"/>
        <v>5</v>
      </c>
      <c r="E45" s="7">
        <f t="shared" ca="1" si="2"/>
        <v>0.79087353905087121</v>
      </c>
      <c r="F45" s="6"/>
    </row>
    <row r="46" spans="1:6" x14ac:dyDescent="0.45">
      <c r="A46" s="11"/>
      <c r="B46" s="5" t="s">
        <v>48</v>
      </c>
      <c r="C46" s="4">
        <f t="shared" ca="1" si="0"/>
        <v>226</v>
      </c>
      <c r="D46" s="4">
        <f t="shared" ca="1" si="1"/>
        <v>11</v>
      </c>
      <c r="E46" s="7">
        <f t="shared" ca="1" si="2"/>
        <v>0.81329168057155388</v>
      </c>
      <c r="F46" s="6"/>
    </row>
    <row r="47" spans="1:6" x14ac:dyDescent="0.45">
      <c r="A47" s="11"/>
      <c r="B47" s="5" t="s">
        <v>49</v>
      </c>
      <c r="C47" s="4">
        <f t="shared" ca="1" si="0"/>
        <v>441</v>
      </c>
      <c r="D47" s="4">
        <f t="shared" ca="1" si="1"/>
        <v>13</v>
      </c>
      <c r="E47" s="7">
        <f t="shared" ca="1" si="2"/>
        <v>0.29647365600271791</v>
      </c>
      <c r="F47" s="6"/>
    </row>
    <row r="48" spans="1:6" x14ac:dyDescent="0.45">
      <c r="A48" s="11"/>
      <c r="B48" s="5" t="s">
        <v>50</v>
      </c>
      <c r="C48" s="4">
        <f t="shared" ca="1" si="0"/>
        <v>174</v>
      </c>
      <c r="D48" s="4">
        <f t="shared" ca="1" si="1"/>
        <v>17</v>
      </c>
      <c r="E48" s="7">
        <f t="shared" ca="1" si="2"/>
        <v>0.85535387703582577</v>
      </c>
      <c r="F48" s="6"/>
    </row>
    <row r="49" spans="1:6" x14ac:dyDescent="0.45">
      <c r="A49" s="11"/>
      <c r="B49" s="5" t="s">
        <v>51</v>
      </c>
      <c r="C49" s="4">
        <f t="shared" ca="1" si="0"/>
        <v>398</v>
      </c>
      <c r="D49" s="4">
        <f t="shared" ca="1" si="1"/>
        <v>17</v>
      </c>
      <c r="E49" s="7">
        <f t="shared" ca="1" si="2"/>
        <v>0.34066959434125332</v>
      </c>
      <c r="F49" s="6"/>
    </row>
    <row r="50" spans="1:6" x14ac:dyDescent="0.45">
      <c r="A50" s="11" t="s">
        <v>72</v>
      </c>
      <c r="B50" s="5" t="s">
        <v>52</v>
      </c>
      <c r="C50" s="4">
        <f t="shared" ca="1" si="0"/>
        <v>431</v>
      </c>
      <c r="D50" s="4">
        <f t="shared" ca="1" si="1"/>
        <v>12</v>
      </c>
      <c r="E50" s="7">
        <f t="shared" ca="1" si="2"/>
        <v>0.58337052074971052</v>
      </c>
      <c r="F50" s="6"/>
    </row>
    <row r="51" spans="1:6" x14ac:dyDescent="0.45">
      <c r="A51" s="11"/>
      <c r="B51" s="5" t="s">
        <v>53</v>
      </c>
      <c r="C51" s="4">
        <f t="shared" ca="1" si="0"/>
        <v>241</v>
      </c>
      <c r="D51" s="4">
        <f t="shared" ca="1" si="1"/>
        <v>13</v>
      </c>
      <c r="E51" s="7">
        <f t="shared" ca="1" si="2"/>
        <v>0.74971823729136122</v>
      </c>
      <c r="F51" s="6"/>
    </row>
    <row r="52" spans="1:6" x14ac:dyDescent="0.45">
      <c r="A52" s="11"/>
      <c r="B52" s="5" t="s">
        <v>54</v>
      </c>
      <c r="C52" s="4">
        <f t="shared" ca="1" si="0"/>
        <v>145</v>
      </c>
      <c r="D52" s="4">
        <f t="shared" ca="1" si="1"/>
        <v>18</v>
      </c>
      <c r="E52" s="7">
        <f t="shared" ca="1" si="2"/>
        <v>8.3137703502646265E-2</v>
      </c>
      <c r="F52" s="6"/>
    </row>
    <row r="53" spans="1:6" x14ac:dyDescent="0.45">
      <c r="A53" s="11"/>
      <c r="B53" s="5" t="s">
        <v>55</v>
      </c>
      <c r="C53" s="4">
        <f t="shared" ca="1" si="0"/>
        <v>485</v>
      </c>
      <c r="D53" s="4">
        <f t="shared" ca="1" si="1"/>
        <v>14</v>
      </c>
      <c r="E53" s="7">
        <f t="shared" ca="1" si="2"/>
        <v>0.60969608879213033</v>
      </c>
      <c r="F53" s="6"/>
    </row>
    <row r="54" spans="1:6" x14ac:dyDescent="0.45">
      <c r="A54" s="11"/>
      <c r="B54" s="5" t="s">
        <v>56</v>
      </c>
      <c r="C54" s="4">
        <f t="shared" ca="1" si="0"/>
        <v>259</v>
      </c>
      <c r="D54" s="4">
        <f t="shared" ca="1" si="1"/>
        <v>10</v>
      </c>
      <c r="E54" s="7">
        <f t="shared" ca="1" si="2"/>
        <v>0.66911798511200538</v>
      </c>
      <c r="F54" s="6"/>
    </row>
    <row r="55" spans="1:6" x14ac:dyDescent="0.45">
      <c r="A55" s="11"/>
      <c r="B55" s="5" t="s">
        <v>57</v>
      </c>
      <c r="C55" s="4">
        <f t="shared" ca="1" si="0"/>
        <v>424</v>
      </c>
      <c r="D55" s="4">
        <f t="shared" ca="1" si="1"/>
        <v>10</v>
      </c>
      <c r="E55" s="7">
        <f t="shared" ca="1" si="2"/>
        <v>0.95791903988097704</v>
      </c>
      <c r="F55" s="6"/>
    </row>
    <row r="56" spans="1:6" x14ac:dyDescent="0.45">
      <c r="A56" s="11" t="s">
        <v>73</v>
      </c>
      <c r="B56" s="5" t="s">
        <v>58</v>
      </c>
      <c r="C56" s="4">
        <f t="shared" ca="1" si="0"/>
        <v>388</v>
      </c>
      <c r="D56" s="4">
        <f t="shared" ca="1" si="1"/>
        <v>15</v>
      </c>
      <c r="E56" s="7">
        <f t="shared" ca="1" si="2"/>
        <v>0.63821708934866961</v>
      </c>
      <c r="F56" s="6"/>
    </row>
    <row r="57" spans="1:6" x14ac:dyDescent="0.45">
      <c r="A57" s="11"/>
      <c r="B57" s="5" t="s">
        <v>59</v>
      </c>
      <c r="C57" s="4">
        <f t="shared" ca="1" si="0"/>
        <v>143</v>
      </c>
      <c r="D57" s="4">
        <f t="shared" ca="1" si="1"/>
        <v>13</v>
      </c>
      <c r="E57" s="7">
        <f t="shared" ca="1" si="2"/>
        <v>0.29570996408749595</v>
      </c>
      <c r="F57" s="6"/>
    </row>
    <row r="58" spans="1:6" x14ac:dyDescent="0.45">
      <c r="A58" s="11"/>
      <c r="B58" s="5" t="s">
        <v>60</v>
      </c>
      <c r="C58" s="4">
        <f t="shared" ca="1" si="0"/>
        <v>336</v>
      </c>
      <c r="D58" s="4">
        <f t="shared" ca="1" si="1"/>
        <v>9</v>
      </c>
      <c r="E58" s="7">
        <f t="shared" ca="1" si="2"/>
        <v>0.52088984105718428</v>
      </c>
      <c r="F58" s="6"/>
    </row>
    <row r="59" spans="1:6" x14ac:dyDescent="0.45">
      <c r="A59" s="11"/>
      <c r="B59" s="5" t="s">
        <v>61</v>
      </c>
      <c r="C59" s="4">
        <f t="shared" ca="1" si="0"/>
        <v>244</v>
      </c>
      <c r="D59" s="4">
        <f t="shared" ca="1" si="1"/>
        <v>8</v>
      </c>
      <c r="E59" s="7">
        <f t="shared" ca="1" si="2"/>
        <v>0.16614249503287226</v>
      </c>
      <c r="F59" s="6"/>
    </row>
    <row r="60" spans="1:6" x14ac:dyDescent="0.45">
      <c r="A60" s="11"/>
      <c r="B60" s="5" t="s">
        <v>62</v>
      </c>
      <c r="C60" s="4">
        <f t="shared" ca="1" si="0"/>
        <v>411</v>
      </c>
      <c r="D60" s="4">
        <f t="shared" ca="1" si="1"/>
        <v>13</v>
      </c>
      <c r="E60" s="7">
        <f t="shared" ca="1" si="2"/>
        <v>0.15499728224358056</v>
      </c>
      <c r="F60" s="6"/>
    </row>
    <row r="61" spans="1:6" x14ac:dyDescent="0.45">
      <c r="A61" s="11"/>
      <c r="B61" s="5" t="s">
        <v>21</v>
      </c>
      <c r="C61" s="4">
        <f t="shared" ca="1" si="0"/>
        <v>249</v>
      </c>
      <c r="D61" s="4">
        <f t="shared" ca="1" si="1"/>
        <v>18</v>
      </c>
      <c r="E61" s="7">
        <f t="shared" ca="1" si="2"/>
        <v>0.47830958467019002</v>
      </c>
      <c r="F61" s="6"/>
    </row>
  </sheetData>
  <mergeCells count="10">
    <mergeCell ref="A38:A43"/>
    <mergeCell ref="A44:A49"/>
    <mergeCell ref="A50:A55"/>
    <mergeCell ref="A56:A61"/>
    <mergeCell ref="A2:A7"/>
    <mergeCell ref="A8:A13"/>
    <mergeCell ref="A14:A19"/>
    <mergeCell ref="A20:A25"/>
    <mergeCell ref="A26:A31"/>
    <mergeCell ref="A32:A3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案例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2024-05-12T09:33:47Z</dcterms:created>
  <dcterms:modified xsi:type="dcterms:W3CDTF">2024-05-28T02:36:28Z</dcterms:modified>
</cp:coreProperties>
</file>