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excle录课\【Excle函数进阶】课程素材文档\"/>
    </mc:Choice>
  </mc:AlternateContent>
  <bookViews>
    <workbookView xWindow="0" yWindow="0" windowWidth="28800" windowHeight="12105" activeTab="1"/>
  </bookViews>
  <sheets>
    <sheet name="知识要点" sheetId="1" r:id="rId1"/>
    <sheet name="学生成绩表【超级表】" sheetId="2" r:id="rId2"/>
    <sheet name="学生成绩表【普通表】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3" i="3" l="1"/>
  <c r="G13" i="3" s="1"/>
  <c r="C13" i="3"/>
  <c r="D13" i="3"/>
  <c r="E12" i="3"/>
  <c r="C12" i="3"/>
  <c r="D12" i="3"/>
  <c r="G12" i="3" s="1"/>
  <c r="A12" i="3"/>
  <c r="E11" i="3"/>
  <c r="C11" i="3"/>
  <c r="D11" i="3"/>
  <c r="A11" i="3"/>
  <c r="E10" i="3"/>
  <c r="C10" i="3"/>
  <c r="D10" i="3"/>
  <c r="A10" i="3"/>
  <c r="E9" i="3"/>
  <c r="C9" i="3"/>
  <c r="D9" i="3"/>
  <c r="G9" i="3" s="1"/>
  <c r="A9" i="3"/>
  <c r="E8" i="3"/>
  <c r="C8" i="3"/>
  <c r="D8" i="3"/>
  <c r="A8" i="3"/>
  <c r="E7" i="3"/>
  <c r="C7" i="3"/>
  <c r="D7" i="3"/>
  <c r="A7" i="3"/>
  <c r="E6" i="3"/>
  <c r="C6" i="3"/>
  <c r="D6" i="3"/>
  <c r="G6" i="3" s="1"/>
  <c r="A6" i="3"/>
  <c r="E5" i="3"/>
  <c r="C5" i="3"/>
  <c r="D5" i="3"/>
  <c r="A5" i="3"/>
  <c r="E4" i="3"/>
  <c r="C4" i="3"/>
  <c r="D4" i="3"/>
  <c r="A4" i="3"/>
  <c r="E3" i="3"/>
  <c r="C3" i="3"/>
  <c r="D3" i="3"/>
  <c r="G3" i="3" s="1"/>
  <c r="A3" i="3"/>
  <c r="E2" i="3"/>
  <c r="C2" i="3"/>
  <c r="D2" i="3"/>
  <c r="G2" i="3" s="1"/>
  <c r="A2" i="3"/>
  <c r="D2" i="2"/>
  <c r="D3" i="2"/>
  <c r="D4" i="2"/>
  <c r="D5" i="2"/>
  <c r="D6" i="2"/>
  <c r="D7" i="2"/>
  <c r="D8" i="2"/>
  <c r="D9" i="2"/>
  <c r="D10" i="2"/>
  <c r="D11" i="2"/>
  <c r="D12" i="2"/>
  <c r="D13" i="2"/>
  <c r="E2" i="2"/>
  <c r="E3" i="2"/>
  <c r="E4" i="2"/>
  <c r="E5" i="2"/>
  <c r="E6" i="2"/>
  <c r="E7" i="2"/>
  <c r="E8" i="2"/>
  <c r="E9" i="2"/>
  <c r="E10" i="2"/>
  <c r="E11" i="2"/>
  <c r="E12" i="2"/>
  <c r="E13" i="2"/>
  <c r="G11" i="3" l="1"/>
  <c r="G4" i="3"/>
  <c r="G7" i="3"/>
  <c r="G5" i="3"/>
  <c r="G10" i="3"/>
  <c r="G8" i="3"/>
  <c r="F9" i="3"/>
  <c r="F2" i="3"/>
  <c r="F11" i="3"/>
  <c r="F3" i="3"/>
  <c r="F7" i="3"/>
  <c r="F5" i="3"/>
  <c r="F4" i="3"/>
  <c r="F6" i="3"/>
  <c r="F8" i="3"/>
  <c r="F10" i="3"/>
  <c r="F12" i="3"/>
  <c r="F13" i="3"/>
  <c r="C13" i="2"/>
  <c r="G13" i="2" s="1"/>
  <c r="C7" i="2"/>
  <c r="G7" i="2" s="1"/>
  <c r="C3" i="2"/>
  <c r="G3" i="2" s="1"/>
  <c r="C4" i="2"/>
  <c r="G4" i="2" s="1"/>
  <c r="C5" i="2"/>
  <c r="G5" i="2" s="1"/>
  <c r="C6" i="2"/>
  <c r="G6" i="2" s="1"/>
  <c r="C8" i="2"/>
  <c r="G8" i="2" s="1"/>
  <c r="C9" i="2"/>
  <c r="G9" i="2" s="1"/>
  <c r="C10" i="2"/>
  <c r="G10" i="2" s="1"/>
  <c r="C11" i="2"/>
  <c r="G11" i="2" s="1"/>
  <c r="C12" i="2"/>
  <c r="G12" i="2" s="1"/>
  <c r="C2" i="2"/>
  <c r="G2" i="2" s="1"/>
  <c r="A3" i="2"/>
  <c r="A4" i="2"/>
  <c r="A5" i="2"/>
  <c r="A6" i="2"/>
  <c r="A7" i="2"/>
  <c r="A8" i="2"/>
  <c r="A9" i="2"/>
  <c r="A10" i="2"/>
  <c r="A11" i="2"/>
  <c r="A12" i="2"/>
  <c r="A2" i="2"/>
  <c r="H3" i="3" l="1"/>
  <c r="H13" i="3"/>
  <c r="H12" i="3"/>
  <c r="H10" i="3"/>
  <c r="H8" i="3"/>
  <c r="H6" i="3"/>
  <c r="H5" i="3"/>
  <c r="H11" i="3"/>
  <c r="H7" i="3"/>
  <c r="H4" i="3"/>
  <c r="H9" i="3"/>
  <c r="H2" i="3"/>
  <c r="F12" i="2"/>
  <c r="F13" i="2"/>
  <c r="F7" i="2"/>
  <c r="F5" i="2"/>
  <c r="F8" i="2"/>
  <c r="F4" i="2"/>
  <c r="F9" i="2"/>
  <c r="F10" i="2"/>
  <c r="F6" i="2"/>
  <c r="F3" i="2"/>
  <c r="F11" i="2"/>
  <c r="H11" i="2" s="1"/>
  <c r="F2" i="2"/>
  <c r="H2" i="2" s="1"/>
  <c r="H13" i="2" l="1"/>
  <c r="H12" i="2"/>
  <c r="H6" i="2"/>
  <c r="H3" i="2"/>
  <c r="H9" i="2"/>
  <c r="H10" i="2"/>
  <c r="H4" i="2"/>
  <c r="H5" i="2"/>
  <c r="H8" i="2"/>
  <c r="H7" i="2"/>
</calcChain>
</file>

<file path=xl/sharedStrings.xml><?xml version="1.0" encoding="utf-8"?>
<sst xmlns="http://schemas.openxmlformats.org/spreadsheetml/2006/main" count="40" uniqueCount="21">
  <si>
    <t>序号</t>
    <phoneticPr fontId="2" type="noConversion"/>
  </si>
  <si>
    <t>姓名</t>
    <phoneticPr fontId="2" type="noConversion"/>
  </si>
  <si>
    <t>语文</t>
    <phoneticPr fontId="2" type="noConversion"/>
  </si>
  <si>
    <t>数学</t>
    <phoneticPr fontId="2" type="noConversion"/>
  </si>
  <si>
    <t>英语</t>
    <phoneticPr fontId="2" type="noConversion"/>
  </si>
  <si>
    <t>总分</t>
    <phoneticPr fontId="2" type="noConversion"/>
  </si>
  <si>
    <t>排名</t>
    <phoneticPr fontId="2" type="noConversion"/>
  </si>
  <si>
    <t>小明</t>
    <phoneticPr fontId="2" type="noConversion"/>
  </si>
  <si>
    <t>沈龙威</t>
  </si>
  <si>
    <t>陈和军</t>
  </si>
  <si>
    <t>博鑫雅居</t>
  </si>
  <si>
    <t>海德公馆</t>
  </si>
  <si>
    <t>黎总</t>
  </si>
  <si>
    <t>周先生</t>
  </si>
  <si>
    <t>陆丹</t>
  </si>
  <si>
    <t>肖雯</t>
  </si>
  <si>
    <t>曹梅芳</t>
  </si>
  <si>
    <t>碧桂园</t>
  </si>
  <si>
    <t>商女士</t>
  </si>
  <si>
    <t>平均分</t>
    <phoneticPr fontId="2" type="noConversion"/>
  </si>
  <si>
    <t>语文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</si>
</sst>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_ "/>
  </numFmts>
  <fonts count="5" x14ac:knownFonts="1">
    <font>
      <sz val="16"/>
      <color theme="1"/>
      <name val="阿里巴巴普惠体 B"/>
      <family val="2"/>
      <charset val="134"/>
    </font>
    <font>
      <sz val="11"/>
      <color rgb="FF05073B"/>
      <name val="Segoe UI"/>
      <family val="2"/>
    </font>
    <font>
      <sz val="9"/>
      <name val="阿里巴巴普惠体 B"/>
      <family val="2"/>
      <charset val="134"/>
    </font>
    <font>
      <sz val="16"/>
      <color theme="1"/>
      <name val="阿里巴巴普惠体 B"/>
      <family val="1"/>
      <charset val="134"/>
    </font>
    <font>
      <b/>
      <sz val="16"/>
      <color theme="0"/>
      <name val="阿里巴巴普惠体 B"/>
      <family val="2"/>
      <charset val="134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2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theme="4" tint="0.39997558519241921"/>
      </top>
      <bottom/>
      <diagonal/>
    </border>
    <border>
      <left/>
      <right style="thin">
        <color theme="4" tint="0.39997558519241921"/>
      </right>
      <top style="thin">
        <color theme="4" tint="0.39997558519241921"/>
      </top>
      <bottom/>
      <diagonal/>
    </border>
    <border>
      <left style="thin">
        <color indexed="64"/>
      </left>
      <right/>
      <top style="thin">
        <color indexed="64"/>
      </top>
      <bottom style="thin">
        <color theme="4" tint="0.3999755851924192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0" fillId="0" borderId="0" xfId="0" applyAlignment="1">
      <alignment horizontal="left" vertical="top" wrapText="1"/>
    </xf>
    <xf numFmtId="0" fontId="0" fillId="2" borderId="1" xfId="0" applyFill="1" applyBorder="1">
      <alignment vertical="center"/>
    </xf>
    <xf numFmtId="0" fontId="0" fillId="2" borderId="2" xfId="0" applyFill="1" applyBorder="1">
      <alignment vertical="center"/>
    </xf>
    <xf numFmtId="0" fontId="0" fillId="2" borderId="3" xfId="0" applyFill="1" applyBorder="1">
      <alignment vertical="center"/>
    </xf>
    <xf numFmtId="0" fontId="0" fillId="2" borderId="4" xfId="0" applyFill="1" applyBorder="1">
      <alignment vertical="center"/>
    </xf>
    <xf numFmtId="0" fontId="0" fillId="2" borderId="0" xfId="0" applyFill="1" applyBorder="1">
      <alignment vertical="center"/>
    </xf>
    <xf numFmtId="0" fontId="0" fillId="2" borderId="5" xfId="0" applyFill="1" applyBorder="1">
      <alignment vertical="center"/>
    </xf>
    <xf numFmtId="0" fontId="0" fillId="2" borderId="6" xfId="0" applyFill="1" applyBorder="1">
      <alignment vertical="center"/>
    </xf>
    <xf numFmtId="0" fontId="0" fillId="2" borderId="7" xfId="0" applyFill="1" applyBorder="1">
      <alignment vertical="center"/>
    </xf>
    <xf numFmtId="0" fontId="0" fillId="2" borderId="8" xfId="0" applyFill="1" applyBorder="1">
      <alignment vertical="center"/>
    </xf>
    <xf numFmtId="0" fontId="0" fillId="3" borderId="9" xfId="0" applyFill="1" applyBorder="1">
      <alignment vertical="center"/>
    </xf>
    <xf numFmtId="0" fontId="0" fillId="3" borderId="10" xfId="0" applyFill="1" applyBorder="1">
      <alignment vertical="center"/>
    </xf>
    <xf numFmtId="0" fontId="1" fillId="3" borderId="10" xfId="0" applyFont="1" applyFill="1" applyBorder="1">
      <alignment vertical="center"/>
    </xf>
    <xf numFmtId="0" fontId="0" fillId="3" borderId="11" xfId="0" applyFill="1" applyBorder="1">
      <alignment vertical="center"/>
    </xf>
    <xf numFmtId="0" fontId="0" fillId="4" borderId="0" xfId="0" applyFill="1">
      <alignment vertical="center"/>
    </xf>
    <xf numFmtId="0" fontId="3" fillId="3" borderId="10" xfId="0" applyFont="1" applyFill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5" xfId="0" applyNumberFormat="1" applyBorder="1" applyAlignment="1">
      <alignment horizontal="center" vertical="center"/>
    </xf>
    <xf numFmtId="0" fontId="0" fillId="0" borderId="0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176" fontId="0" fillId="0" borderId="0" xfId="0" applyNumberFormat="1" applyBorder="1" applyAlignment="1">
      <alignment horizontal="center" vertical="center"/>
    </xf>
    <xf numFmtId="0" fontId="4" fillId="5" borderId="16" xfId="0" applyFont="1" applyFill="1" applyBorder="1" applyAlignment="1">
      <alignment horizontal="center" vertical="center"/>
    </xf>
    <xf numFmtId="0" fontId="4" fillId="5" borderId="17" xfId="0" applyFont="1" applyFill="1" applyBorder="1" applyAlignment="1">
      <alignment horizontal="center" vertical="center"/>
    </xf>
    <xf numFmtId="0" fontId="4" fillId="5" borderId="18" xfId="0" applyFont="1" applyFill="1" applyBorder="1" applyAlignment="1">
      <alignment horizontal="center" vertical="center"/>
    </xf>
    <xf numFmtId="0" fontId="0" fillId="6" borderId="16" xfId="0" applyFont="1" applyFill="1" applyBorder="1" applyAlignment="1">
      <alignment horizontal="center" vertical="center"/>
    </xf>
    <xf numFmtId="176" fontId="0" fillId="6" borderId="17" xfId="0" applyNumberFormat="1" applyFont="1" applyFill="1" applyBorder="1" applyAlignment="1">
      <alignment horizontal="center" vertical="center"/>
    </xf>
    <xf numFmtId="0" fontId="0" fillId="6" borderId="18" xfId="0" applyFont="1" applyFill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0" fontId="0" fillId="0" borderId="20" xfId="0" applyFont="1" applyBorder="1" applyAlignment="1">
      <alignment horizontal="center" vertical="center"/>
    </xf>
    <xf numFmtId="0" fontId="0" fillId="0" borderId="19" xfId="0" applyNumberFormat="1" applyFont="1" applyBorder="1" applyAlignment="1">
      <alignment horizontal="center" vertical="center"/>
    </xf>
  </cellXfs>
  <cellStyles count="1">
    <cellStyle name="常规" xfId="0" builtinId="0"/>
  </cellStyles>
  <dxfs count="11">
    <dxf>
      <numFmt numFmtId="0" formatCode="General"/>
      <alignment horizontal="center" vertical="center" textRotation="0" wrapText="0" indent="0" justifyLastLine="0" shrinkToFit="0" readingOrder="0"/>
    </dxf>
    <dxf>
      <numFmt numFmtId="176" formatCode="0_ "/>
      <alignment horizontal="center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</border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142875</xdr:colOff>
      <xdr:row>1</xdr:row>
      <xdr:rowOff>38100</xdr:rowOff>
    </xdr:from>
    <xdr:to>
      <xdr:col>6</xdr:col>
      <xdr:colOff>1200150</xdr:colOff>
      <xdr:row>6</xdr:row>
      <xdr:rowOff>381000</xdr:rowOff>
    </xdr:to>
    <xdr:pic>
      <xdr:nvPicPr>
        <xdr:cNvPr id="2" name="图片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475" y="342900"/>
          <a:ext cx="6010275" cy="1819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85725</xdr:colOff>
      <xdr:row>8</xdr:row>
      <xdr:rowOff>133350</xdr:rowOff>
    </xdr:from>
    <xdr:to>
      <xdr:col>6</xdr:col>
      <xdr:colOff>1143000</xdr:colOff>
      <xdr:row>13</xdr:row>
      <xdr:rowOff>180975</xdr:rowOff>
    </xdr:to>
    <xdr:pic>
      <xdr:nvPicPr>
        <xdr:cNvPr id="3" name="图片 2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76325" y="2619375"/>
          <a:ext cx="6010275" cy="1524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257175</xdr:colOff>
      <xdr:row>1</xdr:row>
      <xdr:rowOff>190500</xdr:rowOff>
    </xdr:from>
    <xdr:to>
      <xdr:col>8</xdr:col>
      <xdr:colOff>6267450</xdr:colOff>
      <xdr:row>6</xdr:row>
      <xdr:rowOff>238125</xdr:rowOff>
    </xdr:to>
    <xdr:pic>
      <xdr:nvPicPr>
        <xdr:cNvPr id="4" name="图片 3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639175" y="495300"/>
          <a:ext cx="6010275" cy="1524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228600</xdr:colOff>
      <xdr:row>8</xdr:row>
      <xdr:rowOff>85725</xdr:rowOff>
    </xdr:from>
    <xdr:to>
      <xdr:col>8</xdr:col>
      <xdr:colOff>6238875</xdr:colOff>
      <xdr:row>13</xdr:row>
      <xdr:rowOff>133350</xdr:rowOff>
    </xdr:to>
    <xdr:pic>
      <xdr:nvPicPr>
        <xdr:cNvPr id="5" name="图片 4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0" y="2476500"/>
          <a:ext cx="6010275" cy="15240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47625</xdr:colOff>
      <xdr:row>15</xdr:row>
      <xdr:rowOff>219075</xdr:rowOff>
    </xdr:from>
    <xdr:to>
      <xdr:col>7</xdr:col>
      <xdr:colOff>1085850</xdr:colOff>
      <xdr:row>15</xdr:row>
      <xdr:rowOff>1447800</xdr:rowOff>
    </xdr:to>
    <xdr:pic>
      <xdr:nvPicPr>
        <xdr:cNvPr id="6" name="图片 5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38225" y="4591050"/>
          <a:ext cx="7305675" cy="1228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id="1" name="表1" displayName="表1" ref="A1:H13" totalsRowShown="0" headerRowDxfId="10" dataDxfId="9" tableBorderDxfId="8">
  <autoFilter ref="A1:H13"/>
  <tableColumns count="8">
    <tableColumn id="1" name="序号" dataDxfId="7">
      <calculatedColumnFormula>ROW(A2)-1</calculatedColumnFormula>
    </tableColumn>
    <tableColumn id="2" name="姓名" dataDxfId="6"/>
    <tableColumn id="4" name="数学" dataDxfId="5">
      <calculatedColumnFormula>RANDBETWEEN(60,100)</calculatedColumnFormula>
    </tableColumn>
    <tableColumn id="3" name="语文" dataDxfId="4">
      <calculatedColumnFormula>RANDBETWEEN(60,100)</calculatedColumnFormula>
    </tableColumn>
    <tableColumn id="5" name="英语" dataDxfId="3">
      <calculatedColumnFormula>RANDBETWEEN(60,100)</calculatedColumnFormula>
    </tableColumn>
    <tableColumn id="6" name="总分" dataDxfId="2">
      <calculatedColumnFormula>SUM(D2:E2)</calculatedColumnFormula>
    </tableColumn>
    <tableColumn id="8" name="平均分" dataDxfId="1">
      <calculatedColumnFormula>AVERAGE(表1[[#This Row],[数学]:[英语]])</calculatedColumnFormula>
    </tableColumn>
    <tableColumn id="7" name="排名" dataDxfId="0">
      <calculatedColumnFormula>RANK(表1[[#This Row],[总分]],表1[总分])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6"/>
  <sheetViews>
    <sheetView showGridLines="0" workbookViewId="0">
      <selection activeCell="I16" sqref="I16"/>
    </sheetView>
  </sheetViews>
  <sheetFormatPr defaultRowHeight="23.25" x14ac:dyDescent="0.45"/>
  <cols>
    <col min="7" max="7" width="11.5" customWidth="1"/>
    <col min="8" max="8" width="9.83203125" customWidth="1"/>
    <col min="9" max="9" width="57.6640625" customWidth="1"/>
  </cols>
  <sheetData>
    <row r="1" spans="2:9" ht="24" thickBot="1" x14ac:dyDescent="0.5"/>
    <row r="2" spans="2:9" x14ac:dyDescent="0.45">
      <c r="B2" s="2"/>
      <c r="C2" s="3"/>
      <c r="D2" s="3"/>
      <c r="E2" s="3"/>
      <c r="F2" s="3"/>
      <c r="G2" s="4"/>
      <c r="I2" s="11"/>
    </row>
    <row r="3" spans="2:9" x14ac:dyDescent="0.45">
      <c r="B3" s="5"/>
      <c r="C3" s="6"/>
      <c r="D3" s="6"/>
      <c r="E3" s="6"/>
      <c r="F3" s="6"/>
      <c r="G3" s="7"/>
      <c r="I3" s="12"/>
    </row>
    <row r="4" spans="2:9" x14ac:dyDescent="0.45">
      <c r="B4" s="5"/>
      <c r="C4" s="6"/>
      <c r="D4" s="6"/>
      <c r="E4" s="6"/>
      <c r="F4" s="6"/>
      <c r="G4" s="7"/>
      <c r="I4" s="13"/>
    </row>
    <row r="5" spans="2:9" x14ac:dyDescent="0.45">
      <c r="B5" s="5"/>
      <c r="C5" s="6"/>
      <c r="D5" s="6"/>
      <c r="E5" s="6"/>
      <c r="F5" s="6"/>
      <c r="G5" s="7"/>
      <c r="I5" s="12"/>
    </row>
    <row r="6" spans="2:9" x14ac:dyDescent="0.45">
      <c r="B6" s="5"/>
      <c r="C6" s="6"/>
      <c r="D6" s="6"/>
      <c r="E6" s="6"/>
      <c r="F6" s="6"/>
      <c r="G6" s="7"/>
      <c r="I6" s="12"/>
    </row>
    <row r="7" spans="2:9" ht="31.5" customHeight="1" thickBot="1" x14ac:dyDescent="0.5">
      <c r="B7" s="8"/>
      <c r="C7" s="9"/>
      <c r="D7" s="9"/>
      <c r="E7" s="9"/>
      <c r="F7" s="9"/>
      <c r="G7" s="10"/>
      <c r="I7" s="14"/>
    </row>
    <row r="8" spans="2:9" ht="24" thickBot="1" x14ac:dyDescent="0.5">
      <c r="I8" s="1"/>
    </row>
    <row r="9" spans="2:9" x14ac:dyDescent="0.45">
      <c r="B9" s="2"/>
      <c r="C9" s="3"/>
      <c r="D9" s="3"/>
      <c r="E9" s="3"/>
      <c r="F9" s="3"/>
      <c r="G9" s="4"/>
      <c r="I9" s="11"/>
    </row>
    <row r="10" spans="2:9" x14ac:dyDescent="0.45">
      <c r="B10" s="5"/>
      <c r="C10" s="6"/>
      <c r="D10" s="6"/>
      <c r="E10" s="6"/>
      <c r="F10" s="6"/>
      <c r="G10" s="7"/>
      <c r="I10" s="16"/>
    </row>
    <row r="11" spans="2:9" x14ac:dyDescent="0.45">
      <c r="B11" s="5"/>
      <c r="C11" s="6"/>
      <c r="D11" s="6"/>
      <c r="E11" s="6"/>
      <c r="F11" s="6"/>
      <c r="G11" s="7"/>
      <c r="I11" s="12"/>
    </row>
    <row r="12" spans="2:9" x14ac:dyDescent="0.45">
      <c r="B12" s="5"/>
      <c r="C12" s="6"/>
      <c r="D12" s="6"/>
      <c r="E12" s="6"/>
      <c r="F12" s="6"/>
      <c r="G12" s="7"/>
      <c r="I12" s="16"/>
    </row>
    <row r="13" spans="2:9" x14ac:dyDescent="0.45">
      <c r="B13" s="5"/>
      <c r="C13" s="6"/>
      <c r="D13" s="6"/>
      <c r="E13" s="6"/>
      <c r="F13" s="6"/>
      <c r="G13" s="7"/>
      <c r="I13" s="12"/>
    </row>
    <row r="14" spans="2:9" ht="22.5" customHeight="1" thickBot="1" x14ac:dyDescent="0.5">
      <c r="B14" s="8"/>
      <c r="C14" s="9"/>
      <c r="D14" s="9"/>
      <c r="E14" s="9"/>
      <c r="F14" s="9"/>
      <c r="G14" s="10"/>
      <c r="I14" s="14"/>
    </row>
    <row r="15" spans="2:9" ht="9.75" customHeight="1" x14ac:dyDescent="0.45"/>
    <row r="16" spans="2:9" ht="129.75" customHeight="1" x14ac:dyDescent="0.45">
      <c r="B16" s="15"/>
      <c r="C16" s="15"/>
      <c r="D16" s="15"/>
      <c r="E16" s="15"/>
      <c r="F16" s="15"/>
      <c r="G16" s="15"/>
      <c r="H16" s="15"/>
    </row>
  </sheetData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workbookViewId="0">
      <selection activeCell="F9" sqref="F9"/>
    </sheetView>
  </sheetViews>
  <sheetFormatPr defaultRowHeight="23.25" x14ac:dyDescent="0.45"/>
  <cols>
    <col min="1" max="4" width="8.6640625" style="17"/>
    <col min="6" max="9" width="8.6640625" style="17"/>
  </cols>
  <sheetData>
    <row r="1" spans="1:9" x14ac:dyDescent="0.45">
      <c r="A1" s="19" t="s">
        <v>0</v>
      </c>
      <c r="B1" s="18" t="s">
        <v>1</v>
      </c>
      <c r="C1" s="18" t="s">
        <v>3</v>
      </c>
      <c r="D1" s="18" t="s">
        <v>20</v>
      </c>
      <c r="E1" s="18" t="s">
        <v>4</v>
      </c>
      <c r="F1" s="18" t="s">
        <v>5</v>
      </c>
      <c r="G1" s="24" t="s">
        <v>19</v>
      </c>
      <c r="H1" s="17" t="s">
        <v>6</v>
      </c>
      <c r="I1"/>
    </row>
    <row r="2" spans="1:9" x14ac:dyDescent="0.45">
      <c r="A2" s="19">
        <f t="shared" ref="A2:A12" si="0">ROW(A2)-1</f>
        <v>1</v>
      </c>
      <c r="B2" s="18" t="s">
        <v>7</v>
      </c>
      <c r="C2" s="18">
        <f t="shared" ref="C2:E13" ca="1" si="1">RANDBETWEEN(60,100)</f>
        <v>69</v>
      </c>
      <c r="D2" s="18">
        <f t="shared" ca="1" si="1"/>
        <v>64</v>
      </c>
      <c r="E2" s="18">
        <f t="shared" ca="1" si="1"/>
        <v>91</v>
      </c>
      <c r="F2" s="18">
        <f t="shared" ref="F2:F13" ca="1" si="2">SUM(D2:E2)</f>
        <v>155</v>
      </c>
      <c r="G2" s="25">
        <f ca="1">AVERAGE(表1[[#This Row],[数学]:[英语]])</f>
        <v>74.666666666666671</v>
      </c>
      <c r="H2" s="17">
        <f ca="1">RANK(表1[[#This Row],[总分]],表1[总分])</f>
        <v>7</v>
      </c>
      <c r="I2"/>
    </row>
    <row r="3" spans="1:9" x14ac:dyDescent="0.45">
      <c r="A3" s="19">
        <f t="shared" si="0"/>
        <v>2</v>
      </c>
      <c r="B3" s="18" t="s">
        <v>8</v>
      </c>
      <c r="C3" s="18">
        <f t="shared" ca="1" si="1"/>
        <v>76</v>
      </c>
      <c r="D3" s="18">
        <f t="shared" ca="1" si="1"/>
        <v>82</v>
      </c>
      <c r="E3" s="18">
        <f t="shared" ca="1" si="1"/>
        <v>78</v>
      </c>
      <c r="F3" s="18">
        <f t="shared" ca="1" si="2"/>
        <v>160</v>
      </c>
      <c r="G3" s="25">
        <f ca="1">AVERAGE(表1[[#This Row],[数学]:[英语]])</f>
        <v>78.666666666666671</v>
      </c>
      <c r="H3" s="17">
        <f ca="1">RANK(表1[[#This Row],[总分]],表1[总分])</f>
        <v>4</v>
      </c>
      <c r="I3"/>
    </row>
    <row r="4" spans="1:9" x14ac:dyDescent="0.45">
      <c r="A4" s="19">
        <f t="shared" si="0"/>
        <v>3</v>
      </c>
      <c r="B4" s="18" t="s">
        <v>9</v>
      </c>
      <c r="C4" s="18">
        <f t="shared" ca="1" si="1"/>
        <v>76</v>
      </c>
      <c r="D4" s="18">
        <f t="shared" ca="1" si="1"/>
        <v>72</v>
      </c>
      <c r="E4" s="18">
        <f t="shared" ca="1" si="1"/>
        <v>63</v>
      </c>
      <c r="F4" s="18">
        <f t="shared" ca="1" si="2"/>
        <v>135</v>
      </c>
      <c r="G4" s="25">
        <f ca="1">AVERAGE(表1[[#This Row],[数学]:[英语]])</f>
        <v>70.333333333333329</v>
      </c>
      <c r="H4" s="17">
        <f ca="1">RANK(表1[[#This Row],[总分]],表1[总分])</f>
        <v>12</v>
      </c>
      <c r="I4"/>
    </row>
    <row r="5" spans="1:9" x14ac:dyDescent="0.45">
      <c r="A5" s="19">
        <f t="shared" si="0"/>
        <v>4</v>
      </c>
      <c r="B5" s="18" t="s">
        <v>10</v>
      </c>
      <c r="C5" s="18">
        <f t="shared" ca="1" si="1"/>
        <v>92</v>
      </c>
      <c r="D5" s="18">
        <f t="shared" ca="1" si="1"/>
        <v>70</v>
      </c>
      <c r="E5" s="18">
        <f t="shared" ca="1" si="1"/>
        <v>94</v>
      </c>
      <c r="F5" s="18">
        <f t="shared" ca="1" si="2"/>
        <v>164</v>
      </c>
      <c r="G5" s="25">
        <f ca="1">AVERAGE(表1[[#This Row],[数学]:[英语]])</f>
        <v>85.333333333333329</v>
      </c>
      <c r="H5" s="17">
        <f ca="1">RANK(表1[[#This Row],[总分]],表1[总分])</f>
        <v>3</v>
      </c>
      <c r="I5"/>
    </row>
    <row r="6" spans="1:9" x14ac:dyDescent="0.45">
      <c r="A6" s="19">
        <f t="shared" si="0"/>
        <v>5</v>
      </c>
      <c r="B6" s="18" t="s">
        <v>11</v>
      </c>
      <c r="C6" s="18">
        <f t="shared" ca="1" si="1"/>
        <v>68</v>
      </c>
      <c r="D6" s="18">
        <f t="shared" ca="1" si="1"/>
        <v>65</v>
      </c>
      <c r="E6" s="18">
        <f t="shared" ca="1" si="1"/>
        <v>92</v>
      </c>
      <c r="F6" s="18">
        <f t="shared" ca="1" si="2"/>
        <v>157</v>
      </c>
      <c r="G6" s="25">
        <f ca="1">AVERAGE(表1[[#This Row],[数学]:[英语]])</f>
        <v>75</v>
      </c>
      <c r="H6" s="17">
        <f ca="1">RANK(表1[[#This Row],[总分]],表1[总分])</f>
        <v>5</v>
      </c>
      <c r="I6"/>
    </row>
    <row r="7" spans="1:9" x14ac:dyDescent="0.45">
      <c r="A7" s="19">
        <f t="shared" si="0"/>
        <v>6</v>
      </c>
      <c r="B7" s="18" t="s">
        <v>12</v>
      </c>
      <c r="C7" s="18">
        <f t="shared" ca="1" si="1"/>
        <v>67</v>
      </c>
      <c r="D7" s="18">
        <f t="shared" ca="1" si="1"/>
        <v>65</v>
      </c>
      <c r="E7" s="18">
        <f t="shared" ca="1" si="1"/>
        <v>76</v>
      </c>
      <c r="F7" s="18">
        <f t="shared" ca="1" si="2"/>
        <v>141</v>
      </c>
      <c r="G7" s="25">
        <f ca="1">AVERAGE(表1[[#This Row],[数学]:[英语]])</f>
        <v>69.333333333333329</v>
      </c>
      <c r="H7" s="17">
        <f ca="1">RANK(表1[[#This Row],[总分]],表1[总分])</f>
        <v>11</v>
      </c>
      <c r="I7"/>
    </row>
    <row r="8" spans="1:9" x14ac:dyDescent="0.45">
      <c r="A8" s="19">
        <f t="shared" si="0"/>
        <v>7</v>
      </c>
      <c r="B8" s="18" t="s">
        <v>13</v>
      </c>
      <c r="C8" s="18">
        <f t="shared" ca="1" si="1"/>
        <v>74</v>
      </c>
      <c r="D8" s="18">
        <f t="shared" ca="1" si="1"/>
        <v>68</v>
      </c>
      <c r="E8" s="18">
        <f t="shared" ca="1" si="1"/>
        <v>84</v>
      </c>
      <c r="F8" s="18">
        <f t="shared" ca="1" si="2"/>
        <v>152</v>
      </c>
      <c r="G8" s="25">
        <f ca="1">AVERAGE(表1[[#This Row],[数学]:[英语]])</f>
        <v>75.333333333333329</v>
      </c>
      <c r="H8" s="17">
        <f ca="1">RANK(表1[[#This Row],[总分]],表1[总分])</f>
        <v>9</v>
      </c>
      <c r="I8"/>
    </row>
    <row r="9" spans="1:9" x14ac:dyDescent="0.45">
      <c r="A9" s="19">
        <f t="shared" si="0"/>
        <v>8</v>
      </c>
      <c r="B9" s="18" t="s">
        <v>14</v>
      </c>
      <c r="C9" s="18">
        <f t="shared" ca="1" si="1"/>
        <v>75</v>
      </c>
      <c r="D9" s="18">
        <f t="shared" ca="1" si="1"/>
        <v>91</v>
      </c>
      <c r="E9" s="18">
        <f t="shared" ca="1" si="1"/>
        <v>82</v>
      </c>
      <c r="F9" s="18">
        <f t="shared" ca="1" si="2"/>
        <v>173</v>
      </c>
      <c r="G9" s="25">
        <f ca="1">AVERAGE(表1[[#This Row],[数学]:[英语]])</f>
        <v>82.666666666666671</v>
      </c>
      <c r="H9" s="17">
        <f ca="1">RANK(表1[[#This Row],[总分]],表1[总分])</f>
        <v>2</v>
      </c>
      <c r="I9"/>
    </row>
    <row r="10" spans="1:9" x14ac:dyDescent="0.45">
      <c r="A10" s="19">
        <f t="shared" si="0"/>
        <v>9</v>
      </c>
      <c r="B10" s="18" t="s">
        <v>15</v>
      </c>
      <c r="C10" s="18">
        <f t="shared" ca="1" si="1"/>
        <v>74</v>
      </c>
      <c r="D10" s="18">
        <f t="shared" ca="1" si="1"/>
        <v>89</v>
      </c>
      <c r="E10" s="18">
        <f t="shared" ca="1" si="1"/>
        <v>65</v>
      </c>
      <c r="F10" s="18">
        <f t="shared" ca="1" si="2"/>
        <v>154</v>
      </c>
      <c r="G10" s="25">
        <f ca="1">AVERAGE(表1[[#This Row],[数学]:[英语]])</f>
        <v>76</v>
      </c>
      <c r="H10" s="17">
        <f ca="1">RANK(表1[[#This Row],[总分]],表1[总分])</f>
        <v>8</v>
      </c>
      <c r="I10"/>
    </row>
    <row r="11" spans="1:9" x14ac:dyDescent="0.45">
      <c r="A11" s="19">
        <f t="shared" si="0"/>
        <v>10</v>
      </c>
      <c r="B11" s="18" t="s">
        <v>16</v>
      </c>
      <c r="C11" s="18">
        <f t="shared" ca="1" si="1"/>
        <v>70</v>
      </c>
      <c r="D11" s="18">
        <f t="shared" ca="1" si="1"/>
        <v>92</v>
      </c>
      <c r="E11" s="18">
        <f t="shared" ca="1" si="1"/>
        <v>65</v>
      </c>
      <c r="F11" s="18">
        <f t="shared" ca="1" si="2"/>
        <v>157</v>
      </c>
      <c r="G11" s="25">
        <f ca="1">AVERAGE(表1[[#This Row],[数学]:[英语]])</f>
        <v>75.666666666666671</v>
      </c>
      <c r="H11" s="17">
        <f ca="1">RANK(表1[[#This Row],[总分]],表1[总分])</f>
        <v>5</v>
      </c>
      <c r="I11"/>
    </row>
    <row r="12" spans="1:9" x14ac:dyDescent="0.45">
      <c r="A12" s="19">
        <f t="shared" si="0"/>
        <v>11</v>
      </c>
      <c r="B12" s="18" t="s">
        <v>17</v>
      </c>
      <c r="C12" s="18">
        <f t="shared" ca="1" si="1"/>
        <v>63</v>
      </c>
      <c r="D12" s="18">
        <f t="shared" ca="1" si="1"/>
        <v>84</v>
      </c>
      <c r="E12" s="18">
        <f t="shared" ca="1" si="1"/>
        <v>68</v>
      </c>
      <c r="F12" s="18">
        <f t="shared" ca="1" si="2"/>
        <v>152</v>
      </c>
      <c r="G12" s="25">
        <f ca="1">AVERAGE(表1[[#This Row],[数学]:[英语]])</f>
        <v>71.666666666666671</v>
      </c>
      <c r="H12" s="17">
        <f ca="1">RANK(表1[[#This Row],[总分]],表1[总分])</f>
        <v>9</v>
      </c>
      <c r="I12"/>
    </row>
    <row r="13" spans="1:9" x14ac:dyDescent="0.45">
      <c r="A13" s="20">
        <v>12</v>
      </c>
      <c r="B13" s="18" t="s">
        <v>18</v>
      </c>
      <c r="C13" s="21">
        <f t="shared" ca="1" si="1"/>
        <v>100</v>
      </c>
      <c r="D13" s="21">
        <f t="shared" ca="1" si="1"/>
        <v>87</v>
      </c>
      <c r="E13" s="21">
        <f t="shared" ca="1" si="1"/>
        <v>100</v>
      </c>
      <c r="F13" s="22">
        <f t="shared" ca="1" si="2"/>
        <v>187</v>
      </c>
      <c r="G13" s="25">
        <f ca="1">AVERAGE(表1[[#This Row],[数学]:[英语]])</f>
        <v>95.666666666666671</v>
      </c>
      <c r="H13" s="23">
        <f ca="1">RANK(表1[[#This Row],[总分]],表1[总分])</f>
        <v>1</v>
      </c>
      <c r="I13"/>
    </row>
  </sheetData>
  <phoneticPr fontId="2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selection activeCell="J12" sqref="J12"/>
    </sheetView>
  </sheetViews>
  <sheetFormatPr defaultRowHeight="23.25" x14ac:dyDescent="0.45"/>
  <sheetData>
    <row r="1" spans="1:8" x14ac:dyDescent="0.45">
      <c r="A1" s="26" t="s">
        <v>0</v>
      </c>
      <c r="B1" s="26" t="s">
        <v>1</v>
      </c>
      <c r="C1" s="26" t="s">
        <v>2</v>
      </c>
      <c r="D1" s="26" t="s">
        <v>3</v>
      </c>
      <c r="E1" s="26" t="s">
        <v>4</v>
      </c>
      <c r="F1" s="26" t="s">
        <v>5</v>
      </c>
      <c r="G1" s="27" t="s">
        <v>19</v>
      </c>
      <c r="H1" s="28" t="s">
        <v>6</v>
      </c>
    </row>
    <row r="2" spans="1:8" x14ac:dyDescent="0.45">
      <c r="A2" s="29">
        <f t="shared" ref="A2:A12" si="0">ROW(A2)-1</f>
        <v>1</v>
      </c>
      <c r="B2" s="29" t="s">
        <v>7</v>
      </c>
      <c r="C2" s="29">
        <f t="shared" ref="C2:E13" ca="1" si="1">RANDBETWEEN(60,100)</f>
        <v>78</v>
      </c>
      <c r="D2" s="29">
        <f t="shared" ca="1" si="1"/>
        <v>71</v>
      </c>
      <c r="E2" s="29">
        <f t="shared" ca="1" si="1"/>
        <v>93</v>
      </c>
      <c r="F2" s="29">
        <f t="shared" ref="F2:F13" ca="1" si="2">SUM(C2:E2)</f>
        <v>242</v>
      </c>
      <c r="G2" s="30">
        <f ca="1">AVERAGE($D2:$E2)</f>
        <v>82</v>
      </c>
      <c r="H2" s="31">
        <f ca="1">RANK(F2,$F$2:$F$13)</f>
        <v>7</v>
      </c>
    </row>
    <row r="3" spans="1:8" x14ac:dyDescent="0.45">
      <c r="A3" s="32">
        <f t="shared" si="0"/>
        <v>2</v>
      </c>
      <c r="B3" s="32" t="s">
        <v>8</v>
      </c>
      <c r="C3" s="32">
        <f t="shared" ca="1" si="1"/>
        <v>69</v>
      </c>
      <c r="D3" s="32">
        <f t="shared" ca="1" si="1"/>
        <v>75</v>
      </c>
      <c r="E3" s="32">
        <f t="shared" ca="1" si="1"/>
        <v>82</v>
      </c>
      <c r="F3" s="32">
        <f t="shared" ca="1" si="2"/>
        <v>226</v>
      </c>
      <c r="G3" s="30">
        <f t="shared" ref="G3:G13" ca="1" si="3">AVERAGE($D3:$E3)</f>
        <v>78.5</v>
      </c>
      <c r="H3" s="31">
        <f t="shared" ref="H3:H13" ca="1" si="4">RANK(F3,$F$2:$F$13)</f>
        <v>10</v>
      </c>
    </row>
    <row r="4" spans="1:8" x14ac:dyDescent="0.45">
      <c r="A4" s="29">
        <f t="shared" si="0"/>
        <v>3</v>
      </c>
      <c r="B4" s="29" t="s">
        <v>9</v>
      </c>
      <c r="C4" s="29">
        <f t="shared" ca="1" si="1"/>
        <v>70</v>
      </c>
      <c r="D4" s="29">
        <f t="shared" ca="1" si="1"/>
        <v>75</v>
      </c>
      <c r="E4" s="29">
        <f t="shared" ca="1" si="1"/>
        <v>93</v>
      </c>
      <c r="F4" s="29">
        <f t="shared" ca="1" si="2"/>
        <v>238</v>
      </c>
      <c r="G4" s="30">
        <f t="shared" ca="1" si="3"/>
        <v>84</v>
      </c>
      <c r="H4" s="31">
        <f t="shared" ca="1" si="4"/>
        <v>8</v>
      </c>
    </row>
    <row r="5" spans="1:8" x14ac:dyDescent="0.45">
      <c r="A5" s="32">
        <f t="shared" si="0"/>
        <v>4</v>
      </c>
      <c r="B5" s="32" t="s">
        <v>10</v>
      </c>
      <c r="C5" s="32">
        <f t="shared" ca="1" si="1"/>
        <v>87</v>
      </c>
      <c r="D5" s="32">
        <f t="shared" ca="1" si="1"/>
        <v>66</v>
      </c>
      <c r="E5" s="32">
        <f t="shared" ca="1" si="1"/>
        <v>97</v>
      </c>
      <c r="F5" s="32">
        <f t="shared" ca="1" si="2"/>
        <v>250</v>
      </c>
      <c r="G5" s="30">
        <f t="shared" ca="1" si="3"/>
        <v>81.5</v>
      </c>
      <c r="H5" s="31">
        <f t="shared" ca="1" si="4"/>
        <v>5</v>
      </c>
    </row>
    <row r="6" spans="1:8" x14ac:dyDescent="0.45">
      <c r="A6" s="29">
        <f t="shared" si="0"/>
        <v>5</v>
      </c>
      <c r="B6" s="29" t="s">
        <v>11</v>
      </c>
      <c r="C6" s="29">
        <f t="shared" ca="1" si="1"/>
        <v>63</v>
      </c>
      <c r="D6" s="29">
        <f t="shared" ca="1" si="1"/>
        <v>70</v>
      </c>
      <c r="E6" s="29">
        <f t="shared" ca="1" si="1"/>
        <v>92</v>
      </c>
      <c r="F6" s="29">
        <f t="shared" ca="1" si="2"/>
        <v>225</v>
      </c>
      <c r="G6" s="30">
        <f t="shared" ca="1" si="3"/>
        <v>81</v>
      </c>
      <c r="H6" s="31">
        <f t="shared" ca="1" si="4"/>
        <v>11</v>
      </c>
    </row>
    <row r="7" spans="1:8" x14ac:dyDescent="0.45">
      <c r="A7" s="32">
        <f t="shared" si="0"/>
        <v>6</v>
      </c>
      <c r="B7" s="32" t="s">
        <v>12</v>
      </c>
      <c r="C7" s="32">
        <f t="shared" ca="1" si="1"/>
        <v>60</v>
      </c>
      <c r="D7" s="32">
        <f t="shared" ca="1" si="1"/>
        <v>99</v>
      </c>
      <c r="E7" s="32">
        <f t="shared" ca="1" si="1"/>
        <v>92</v>
      </c>
      <c r="F7" s="32">
        <f t="shared" ca="1" si="2"/>
        <v>251</v>
      </c>
      <c r="G7" s="30">
        <f t="shared" ca="1" si="3"/>
        <v>95.5</v>
      </c>
      <c r="H7" s="31">
        <f t="shared" ca="1" si="4"/>
        <v>4</v>
      </c>
    </row>
    <row r="8" spans="1:8" x14ac:dyDescent="0.45">
      <c r="A8" s="29">
        <f t="shared" si="0"/>
        <v>7</v>
      </c>
      <c r="B8" s="29" t="s">
        <v>13</v>
      </c>
      <c r="C8" s="29">
        <f t="shared" ca="1" si="1"/>
        <v>81</v>
      </c>
      <c r="D8" s="29">
        <f t="shared" ca="1" si="1"/>
        <v>93</v>
      </c>
      <c r="E8" s="29">
        <f t="shared" ca="1" si="1"/>
        <v>94</v>
      </c>
      <c r="F8" s="29">
        <f t="shared" ca="1" si="2"/>
        <v>268</v>
      </c>
      <c r="G8" s="30">
        <f t="shared" ca="1" si="3"/>
        <v>93.5</v>
      </c>
      <c r="H8" s="31">
        <f t="shared" ca="1" si="4"/>
        <v>1</v>
      </c>
    </row>
    <row r="9" spans="1:8" x14ac:dyDescent="0.45">
      <c r="A9" s="32">
        <f t="shared" si="0"/>
        <v>8</v>
      </c>
      <c r="B9" s="32" t="s">
        <v>14</v>
      </c>
      <c r="C9" s="32">
        <f t="shared" ca="1" si="1"/>
        <v>97</v>
      </c>
      <c r="D9" s="32">
        <f t="shared" ca="1" si="1"/>
        <v>74</v>
      </c>
      <c r="E9" s="32">
        <f t="shared" ca="1" si="1"/>
        <v>97</v>
      </c>
      <c r="F9" s="32">
        <f t="shared" ca="1" si="2"/>
        <v>268</v>
      </c>
      <c r="G9" s="30">
        <f t="shared" ca="1" si="3"/>
        <v>85.5</v>
      </c>
      <c r="H9" s="31">
        <f t="shared" ca="1" si="4"/>
        <v>1</v>
      </c>
    </row>
    <row r="10" spans="1:8" x14ac:dyDescent="0.45">
      <c r="A10" s="29">
        <f t="shared" si="0"/>
        <v>9</v>
      </c>
      <c r="B10" s="29" t="s">
        <v>15</v>
      </c>
      <c r="C10" s="29">
        <f t="shared" ca="1" si="1"/>
        <v>81</v>
      </c>
      <c r="D10" s="29">
        <f t="shared" ca="1" si="1"/>
        <v>79</v>
      </c>
      <c r="E10" s="29">
        <f t="shared" ca="1" si="1"/>
        <v>100</v>
      </c>
      <c r="F10" s="29">
        <f t="shared" ca="1" si="2"/>
        <v>260</v>
      </c>
      <c r="G10" s="30">
        <f t="shared" ca="1" si="3"/>
        <v>89.5</v>
      </c>
      <c r="H10" s="31">
        <f t="shared" ca="1" si="4"/>
        <v>3</v>
      </c>
    </row>
    <row r="11" spans="1:8" x14ac:dyDescent="0.45">
      <c r="A11" s="32">
        <f t="shared" si="0"/>
        <v>10</v>
      </c>
      <c r="B11" s="32" t="s">
        <v>16</v>
      </c>
      <c r="C11" s="32">
        <f t="shared" ca="1" si="1"/>
        <v>72</v>
      </c>
      <c r="D11" s="32">
        <f t="shared" ca="1" si="1"/>
        <v>67</v>
      </c>
      <c r="E11" s="32">
        <f t="shared" ca="1" si="1"/>
        <v>69</v>
      </c>
      <c r="F11" s="32">
        <f t="shared" ca="1" si="2"/>
        <v>208</v>
      </c>
      <c r="G11" s="30">
        <f t="shared" ca="1" si="3"/>
        <v>68</v>
      </c>
      <c r="H11" s="31">
        <f t="shared" ca="1" si="4"/>
        <v>12</v>
      </c>
    </row>
    <row r="12" spans="1:8" x14ac:dyDescent="0.45">
      <c r="A12" s="29">
        <f t="shared" si="0"/>
        <v>11</v>
      </c>
      <c r="B12" s="29" t="s">
        <v>17</v>
      </c>
      <c r="C12" s="29">
        <f t="shared" ca="1" si="1"/>
        <v>63</v>
      </c>
      <c r="D12" s="29">
        <f t="shared" ca="1" si="1"/>
        <v>97</v>
      </c>
      <c r="E12" s="29">
        <f t="shared" ca="1" si="1"/>
        <v>69</v>
      </c>
      <c r="F12" s="29">
        <f t="shared" ca="1" si="2"/>
        <v>229</v>
      </c>
      <c r="G12" s="30">
        <f t="shared" ca="1" si="3"/>
        <v>83</v>
      </c>
      <c r="H12" s="31">
        <f t="shared" ca="1" si="4"/>
        <v>9</v>
      </c>
    </row>
    <row r="13" spans="1:8" x14ac:dyDescent="0.45">
      <c r="A13" s="33">
        <v>12</v>
      </c>
      <c r="B13" s="34" t="s">
        <v>18</v>
      </c>
      <c r="C13" s="33">
        <f t="shared" ca="1" si="1"/>
        <v>97</v>
      </c>
      <c r="D13" s="33">
        <f t="shared" ca="1" si="1"/>
        <v>88</v>
      </c>
      <c r="E13" s="33">
        <f t="shared" ca="1" si="1"/>
        <v>64</v>
      </c>
      <c r="F13" s="35">
        <f t="shared" ca="1" si="2"/>
        <v>249</v>
      </c>
      <c r="G13" s="30">
        <f t="shared" ca="1" si="3"/>
        <v>76</v>
      </c>
      <c r="H13" s="31">
        <f t="shared" ca="1" si="4"/>
        <v>6</v>
      </c>
    </row>
    <row r="14" spans="1:8" x14ac:dyDescent="0.45">
      <c r="H14" s="31"/>
    </row>
  </sheetData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知识要点</vt:lpstr>
      <vt:lpstr>学生成绩表【超级表】</vt:lpstr>
      <vt:lpstr>学生成绩表【普通表】</vt:lpstr>
    </vt:vector>
  </TitlesOfParts>
  <Company>11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111</dc:creator>
  <cp:lastModifiedBy>111</cp:lastModifiedBy>
  <dcterms:created xsi:type="dcterms:W3CDTF">2024-04-26T03:30:03Z</dcterms:created>
  <dcterms:modified xsi:type="dcterms:W3CDTF">2024-05-13T14:16:07Z</dcterms:modified>
</cp:coreProperties>
</file>