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E:\excle录课\【Excle函数进阶】课程素材文档\"/>
    </mc:Choice>
  </mc:AlternateContent>
  <bookViews>
    <workbookView xWindow="0" yWindow="105" windowWidth="12765" windowHeight="5715"/>
  </bookViews>
  <sheets>
    <sheet name="知识点" sheetId="2" r:id="rId1"/>
    <sheet name="关键词" sheetId="1" r:id="rId2"/>
    <sheet name="Sheet3" sheetId="3" r:id="rId3"/>
  </sheets>
  <calcPr calcId="162913"/>
</workbook>
</file>

<file path=xl/calcChain.xml><?xml version="1.0" encoding="utf-8"?>
<calcChain xmlns="http://schemas.openxmlformats.org/spreadsheetml/2006/main">
  <c r="L4" i="1" l="1"/>
  <c r="L3" i="1"/>
  <c r="L5" i="1"/>
  <c r="L6" i="1"/>
  <c r="L7" i="1"/>
  <c r="L8" i="1"/>
  <c r="L9" i="1"/>
  <c r="L10" i="1"/>
  <c r="L11" i="1"/>
  <c r="L12" i="1"/>
  <c r="L13" i="1"/>
  <c r="L14" i="1"/>
  <c r="L15" i="1"/>
  <c r="L16" i="1"/>
  <c r="L17" i="1"/>
  <c r="L18" i="1"/>
  <c r="L19" i="1"/>
  <c r="L20" i="1"/>
  <c r="L21" i="1"/>
  <c r="L22" i="1"/>
  <c r="L23" i="1"/>
  <c r="L24" i="1"/>
  <c r="L25" i="1"/>
  <c r="L26" i="1"/>
  <c r="L27" i="1"/>
  <c r="L28" i="1"/>
  <c r="L29" i="1"/>
  <c r="L30" i="1"/>
  <c r="L31" i="1"/>
  <c r="L32" i="1"/>
  <c r="L33" i="1"/>
  <c r="L34" i="1"/>
  <c r="L35" i="1"/>
  <c r="L36" i="1"/>
  <c r="L37" i="1"/>
  <c r="L38" i="1"/>
  <c r="L39" i="1"/>
  <c r="L40" i="1"/>
  <c r="L41" i="1"/>
  <c r="L42" i="1"/>
  <c r="L43" i="1"/>
  <c r="L44" i="1"/>
  <c r="L45" i="1"/>
  <c r="L46" i="1"/>
  <c r="L47" i="1"/>
  <c r="L48" i="1"/>
  <c r="L49" i="1"/>
  <c r="L50" i="1"/>
  <c r="L51" i="1"/>
  <c r="L52" i="1"/>
  <c r="L53" i="1"/>
  <c r="L54" i="1"/>
  <c r="L55" i="1"/>
  <c r="L56" i="1"/>
  <c r="L57" i="1"/>
  <c r="L58" i="1"/>
  <c r="L59" i="1"/>
  <c r="L60" i="1"/>
  <c r="L61" i="1"/>
  <c r="L62" i="1"/>
  <c r="L63" i="1"/>
  <c r="L64" i="1"/>
  <c r="L65" i="1"/>
  <c r="L66" i="1"/>
  <c r="L67" i="1"/>
  <c r="L68" i="1"/>
  <c r="L69" i="1"/>
  <c r="L70" i="1"/>
  <c r="L71" i="1"/>
  <c r="L72" i="1"/>
  <c r="L73" i="1"/>
  <c r="L74" i="1"/>
  <c r="L75" i="1"/>
  <c r="L76" i="1"/>
  <c r="L77" i="1"/>
  <c r="L78" i="1"/>
  <c r="L79" i="1"/>
  <c r="L80" i="1"/>
  <c r="L81" i="1"/>
  <c r="L82" i="1"/>
  <c r="L83" i="1"/>
  <c r="L84" i="1"/>
  <c r="L85" i="1"/>
  <c r="L86" i="1"/>
  <c r="L87" i="1"/>
  <c r="L88" i="1"/>
  <c r="L89" i="1"/>
  <c r="L90" i="1"/>
  <c r="L91" i="1"/>
  <c r="L92" i="1"/>
  <c r="L93" i="1"/>
  <c r="L94" i="1"/>
  <c r="L95" i="1"/>
  <c r="L96" i="1"/>
  <c r="L97" i="1"/>
  <c r="L98" i="1"/>
  <c r="L99" i="1"/>
  <c r="L100" i="1"/>
  <c r="L101" i="1"/>
  <c r="L2" i="1"/>
  <c r="M3" i="1"/>
  <c r="M4" i="1"/>
  <c r="M5" i="1"/>
  <c r="M6" i="1"/>
  <c r="M7" i="1"/>
  <c r="M8" i="1"/>
  <c r="M9" i="1"/>
  <c r="M10" i="1"/>
  <c r="M11" i="1"/>
  <c r="M12" i="1"/>
  <c r="M13" i="1"/>
  <c r="M14" i="1"/>
  <c r="M15" i="1"/>
  <c r="M16" i="1"/>
  <c r="M17" i="1"/>
  <c r="M18" i="1"/>
  <c r="M19" i="1"/>
  <c r="M20" i="1"/>
  <c r="M21" i="1"/>
  <c r="M22" i="1"/>
  <c r="M23" i="1"/>
  <c r="M24" i="1"/>
  <c r="M25" i="1"/>
  <c r="M26" i="1"/>
  <c r="M27" i="1"/>
  <c r="M28" i="1"/>
  <c r="M29" i="1"/>
  <c r="M30" i="1"/>
  <c r="M31" i="1"/>
  <c r="M32" i="1"/>
  <c r="M33" i="1"/>
  <c r="M34" i="1"/>
  <c r="M35" i="1"/>
  <c r="M36" i="1"/>
  <c r="M37" i="1"/>
  <c r="M38" i="1"/>
  <c r="M39" i="1"/>
  <c r="M40" i="1"/>
  <c r="M41" i="1"/>
  <c r="M42" i="1"/>
  <c r="M43" i="1"/>
  <c r="M44" i="1"/>
  <c r="M45" i="1"/>
  <c r="M46" i="1"/>
  <c r="M47" i="1"/>
  <c r="M48" i="1"/>
  <c r="M49" i="1"/>
  <c r="M50" i="1"/>
  <c r="M51" i="1"/>
  <c r="M52" i="1"/>
  <c r="M53" i="1"/>
  <c r="M54" i="1"/>
  <c r="M55" i="1"/>
  <c r="M56" i="1"/>
  <c r="M57" i="1"/>
  <c r="M58" i="1"/>
  <c r="M59" i="1"/>
  <c r="M60" i="1"/>
  <c r="M61" i="1"/>
  <c r="M62" i="1"/>
  <c r="M63" i="1"/>
  <c r="M64" i="1"/>
  <c r="M65" i="1"/>
  <c r="M66" i="1"/>
  <c r="M67" i="1"/>
  <c r="M68" i="1"/>
  <c r="M69" i="1"/>
  <c r="M70" i="1"/>
  <c r="M71" i="1"/>
  <c r="M72" i="1"/>
  <c r="M73" i="1"/>
  <c r="M74" i="1"/>
  <c r="M75" i="1"/>
  <c r="M76" i="1"/>
  <c r="M77" i="1"/>
  <c r="M78" i="1"/>
  <c r="M79" i="1"/>
  <c r="M80" i="1"/>
  <c r="M81" i="1"/>
  <c r="M82" i="1"/>
  <c r="M83" i="1"/>
  <c r="M84" i="1"/>
  <c r="M85" i="1"/>
  <c r="M86" i="1"/>
  <c r="M87" i="1"/>
  <c r="M88" i="1"/>
  <c r="M89" i="1"/>
  <c r="M90" i="1"/>
  <c r="M91" i="1"/>
  <c r="M92" i="1"/>
  <c r="M93" i="1"/>
  <c r="M94" i="1"/>
  <c r="M95" i="1"/>
  <c r="M96" i="1"/>
  <c r="M97" i="1"/>
  <c r="M98" i="1"/>
  <c r="M99" i="1"/>
  <c r="M100" i="1"/>
  <c r="M101" i="1"/>
  <c r="M2" i="1"/>
</calcChain>
</file>

<file path=xl/sharedStrings.xml><?xml version="1.0" encoding="utf-8"?>
<sst xmlns="http://schemas.openxmlformats.org/spreadsheetml/2006/main" count="520" uniqueCount="459">
  <si>
    <t>序号</t>
  </si>
  <si>
    <t>关键词</t>
  </si>
  <si>
    <t>搜索人气</t>
  </si>
  <si>
    <t>搜索指数</t>
  </si>
  <si>
    <t>占比</t>
  </si>
  <si>
    <t>点击指数</t>
  </si>
  <si>
    <t>商城点击占比</t>
  </si>
  <si>
    <t>点击率</t>
  </si>
  <si>
    <t>当前宝贝数</t>
  </si>
  <si>
    <t>转化率</t>
  </si>
  <si>
    <t>直通车</t>
  </si>
  <si>
    <t>平底</t>
  </si>
  <si>
    <t>-</t>
  </si>
  <si>
    <t>茶叶</t>
  </si>
  <si>
    <t>铁观音</t>
  </si>
  <si>
    <t>真皮</t>
  </si>
  <si>
    <t>搜索热度</t>
    <phoneticPr fontId="2" type="noConversion"/>
  </si>
  <si>
    <t>辅助列</t>
    <phoneticPr fontId="2" type="noConversion"/>
  </si>
  <si>
    <t>真皮女靴 短靴 清仓</t>
  </si>
  <si>
    <t>达芙妮短靴清仓</t>
  </si>
  <si>
    <t>女短靴 清仓 真皮</t>
  </si>
  <si>
    <t>红蜻蜓女士短靴雪地靴</t>
  </si>
  <si>
    <t>新款短筒秋冬季靴子复古倒靴女靴坡跟棉鞋短靴雪地女鞋</t>
  </si>
  <si>
    <t>短靴绒面女靴及加</t>
  </si>
  <si>
    <t>马丁靴潮女短靴加绒2015冬季新款</t>
  </si>
  <si>
    <t>天美意 短靴6WM61</t>
  </si>
  <si>
    <t>2014冬季女鞋欧美高跟短靴女鞋防水台粗跟马丁靴加绒短靴女靴</t>
  </si>
  <si>
    <t>天美意短靴6WA43</t>
  </si>
  <si>
    <t>编织短靴磨砂</t>
  </si>
  <si>
    <t>短靴女靴子春款英伦</t>
  </si>
  <si>
    <t>简约欧美风及踝短靴</t>
  </si>
  <si>
    <t>达芙妮短靴特价</t>
  </si>
  <si>
    <t>红蜻蜓女鞋冬短靴</t>
  </si>
  <si>
    <t>米白色短靴 冬</t>
  </si>
  <si>
    <t>红蜻蜓女靴短靴正品</t>
  </si>
  <si>
    <t>木林森女鞋短靴</t>
  </si>
  <si>
    <t>意尔康短靴妈妈鞋</t>
  </si>
  <si>
    <t>达芙妮短靴 女 内增高</t>
  </si>
  <si>
    <t>女鞋 短靴 红蜻蜓</t>
  </si>
  <si>
    <t>冬款白色女短靴</t>
  </si>
  <si>
    <t>唐卡短靴 冬</t>
  </si>
  <si>
    <t>富贵鸟 女鞋 短靴</t>
  </si>
  <si>
    <t>艾米奇 短靴 冬</t>
  </si>
  <si>
    <t>天美意女鞋短靴</t>
  </si>
  <si>
    <t>13岁女孩冬短靴</t>
  </si>
  <si>
    <t>佰诗奴女鞋短靴</t>
  </si>
  <si>
    <t>接吻猫女鞋短靴</t>
  </si>
  <si>
    <t>百丽短靴中筒靴</t>
  </si>
  <si>
    <t>高蒂2014冬短靴</t>
  </si>
  <si>
    <t>红蜻蜓女靴 短靴</t>
  </si>
  <si>
    <t>防水台菱格短靴</t>
  </si>
  <si>
    <t>真皮鱼嘴短靴网靴</t>
  </si>
  <si>
    <t>她他女鞋2014短靴</t>
  </si>
  <si>
    <t>短靴 秋冬 接吻猫</t>
  </si>
  <si>
    <t>巴迪雅冬短靴</t>
  </si>
  <si>
    <t>森达短靴女鞋</t>
  </si>
  <si>
    <t>百丽女鞋 短靴高跟</t>
  </si>
  <si>
    <t>阿么女鞋 短靴</t>
  </si>
  <si>
    <t>千百度女鞋短靴</t>
  </si>
  <si>
    <t>皮鞋 冬 女 平跟 短靴</t>
  </si>
  <si>
    <t>澳伦2014冬短靴</t>
  </si>
  <si>
    <t>短靴皮鞋 女 冬 学生</t>
  </si>
  <si>
    <t>ugg雪地靴短靴 女</t>
  </si>
  <si>
    <t>女鞋 他她短靴</t>
  </si>
  <si>
    <t>哈森 女鞋 短靴</t>
  </si>
  <si>
    <t>中跟 高跟鞋短靴冬</t>
  </si>
  <si>
    <t>女童靴子冬款 短靴潮</t>
  </si>
  <si>
    <t>百丽2014女鞋短靴冬</t>
  </si>
  <si>
    <t>女式短靴粗跟高跟 冬</t>
  </si>
  <si>
    <t>红蜻蜓短靴冬</t>
  </si>
  <si>
    <t>女鞋冬款 短靴 中筒靴</t>
  </si>
  <si>
    <t>男童冬鞋 短靴</t>
  </si>
  <si>
    <t>巨日短靴冬</t>
  </si>
  <si>
    <t>热风短靴2014冬</t>
  </si>
  <si>
    <t>马丁靴女 短靴 潮学生</t>
  </si>
  <si>
    <t>大童女靴 冬短靴</t>
  </si>
  <si>
    <t>骆驼女鞋短靴冬</t>
  </si>
  <si>
    <t>玖熙短靴</t>
  </si>
  <si>
    <t>酒红色短靴</t>
  </si>
  <si>
    <t>短靴女款 红蜻蜓</t>
  </si>
  <si>
    <t>名典女鞋2014短靴</t>
  </si>
  <si>
    <t>中跟女短靴冬皮鞋</t>
  </si>
  <si>
    <t>名典短靴冬2014</t>
  </si>
  <si>
    <t>香阁儿短靴</t>
  </si>
  <si>
    <t>33码 秋冬 短靴</t>
  </si>
  <si>
    <t>莱尔斯丹 短靴</t>
  </si>
  <si>
    <t>红蜻蜓短靴</t>
  </si>
  <si>
    <t>中年女士短靴</t>
  </si>
  <si>
    <t>红色短靴 女 真皮</t>
  </si>
  <si>
    <t>蘑菇街冬短靴</t>
  </si>
  <si>
    <t>大东女鞋2014短靴</t>
  </si>
  <si>
    <t>秋冬女款短靴2014 潮</t>
  </si>
  <si>
    <t>意尔康女鞋冬短靴</t>
  </si>
  <si>
    <t>柯玛妮克短靴</t>
  </si>
  <si>
    <t>二棉鞋 女 短靴</t>
  </si>
  <si>
    <t>stylenanda短靴</t>
  </si>
  <si>
    <t>春秋女鞋 短靴 单</t>
  </si>
  <si>
    <t>２０１４百丽女鞋短靴</t>
  </si>
  <si>
    <t>达芙妮女鞋短靴</t>
  </si>
  <si>
    <t>儿童鞋子女冬短靴</t>
  </si>
  <si>
    <t>高跟马丁女短靴子潮靴</t>
  </si>
  <si>
    <t>奥康 女鞋短靴</t>
  </si>
  <si>
    <t>伊伴短靴冬</t>
  </si>
  <si>
    <t>冬款女鞋学生短靴</t>
  </si>
  <si>
    <t>星期六女鞋短靴</t>
  </si>
  <si>
    <t>月芽儿短靴冬</t>
  </si>
  <si>
    <t>nuxie冬鞋 短靴</t>
  </si>
  <si>
    <t>女鞋 短靴中跟冬款</t>
  </si>
  <si>
    <t>女鞋短靴平跟冬款</t>
  </si>
  <si>
    <t>千百度冬短靴</t>
  </si>
  <si>
    <t>戈美其 短靴冬</t>
  </si>
  <si>
    <t>春款短靴女</t>
  </si>
  <si>
    <t>女士短靴真皮高跟鞋</t>
  </si>
  <si>
    <t>蜘蛛王女鞋短靴</t>
  </si>
  <si>
    <t>方根短靴冬</t>
  </si>
  <si>
    <t>女童短靴童鞋单靴</t>
  </si>
  <si>
    <t>蜘蛛王短靴冬</t>
  </si>
  <si>
    <t>女装短靴</t>
  </si>
  <si>
    <t>粗跟</t>
  </si>
  <si>
    <t>女鞋</t>
  </si>
  <si>
    <t>短筒</t>
  </si>
  <si>
    <t>防水台</t>
  </si>
  <si>
    <t>英伦风</t>
  </si>
  <si>
    <t>加绒</t>
  </si>
  <si>
    <t>厚底</t>
  </si>
  <si>
    <t>新款</t>
  </si>
  <si>
    <t>女靴</t>
  </si>
  <si>
    <t>秋冬季</t>
  </si>
  <si>
    <t>冬季</t>
  </si>
  <si>
    <t>欧美</t>
  </si>
  <si>
    <t>英伦</t>
  </si>
  <si>
    <t>秋冬</t>
  </si>
  <si>
    <t>尖头</t>
  </si>
  <si>
    <t>单靴</t>
  </si>
  <si>
    <t>裸</t>
  </si>
  <si>
    <t>复古</t>
  </si>
  <si>
    <t>秋冬新款</t>
  </si>
  <si>
    <t>及</t>
  </si>
  <si>
    <t>短筒女靴</t>
  </si>
  <si>
    <t>女裸</t>
  </si>
  <si>
    <t>韩版</t>
  </si>
  <si>
    <t>粗跟女鞋</t>
  </si>
  <si>
    <t>圆头</t>
  </si>
  <si>
    <t>踝靴</t>
  </si>
  <si>
    <t>迈</t>
  </si>
  <si>
    <t>妍</t>
  </si>
  <si>
    <t>系带</t>
  </si>
  <si>
    <t>秋冬新品</t>
  </si>
  <si>
    <t>侧拉链</t>
  </si>
  <si>
    <t>春秋</t>
  </si>
  <si>
    <t>保暖</t>
  </si>
  <si>
    <t>机车靴</t>
  </si>
  <si>
    <t>真皮女靴</t>
  </si>
  <si>
    <t>中筒靴</t>
  </si>
  <si>
    <t>冬款</t>
  </si>
  <si>
    <t>韩国</t>
  </si>
  <si>
    <t>性感</t>
  </si>
  <si>
    <t>细跟</t>
  </si>
  <si>
    <t>真皮中筒靴</t>
  </si>
  <si>
    <t>欧洲站</t>
  </si>
  <si>
    <t>拉链</t>
  </si>
  <si>
    <t>修脚</t>
  </si>
  <si>
    <t>粗</t>
  </si>
  <si>
    <t>系带女靴</t>
  </si>
  <si>
    <t>时尚</t>
  </si>
  <si>
    <t>冬季女鞋</t>
  </si>
  <si>
    <t>单鞋 女 平底</t>
  </si>
  <si>
    <t>真皮女鞋 靴子 平底</t>
  </si>
  <si>
    <t>鞋 女 冬 平底</t>
  </si>
  <si>
    <t>平底妈妈鞋</t>
  </si>
  <si>
    <t>平底低跟女单鞋</t>
  </si>
  <si>
    <t>凉鞋 女 平底</t>
  </si>
  <si>
    <t>鞋 女 冬 短靴子 平底</t>
  </si>
  <si>
    <t>女鞋冬款平底</t>
  </si>
  <si>
    <t>女士平底马丁靴</t>
  </si>
  <si>
    <t>鱼纹板鞋平底内增高单鞋</t>
  </si>
  <si>
    <t>尖头鞋 单鞋 女平底</t>
  </si>
  <si>
    <t>平底马丁靴 女 潮短靴</t>
  </si>
  <si>
    <t>秋冬 女靴 平底</t>
  </si>
  <si>
    <t>单鞋 休闲鞋 女士 平底</t>
  </si>
  <si>
    <t>zara正品代购2014秋冬款欧美中跟尖头拉链饰平底拼接短靴女靴</t>
  </si>
  <si>
    <t>平底马丁靴</t>
  </si>
  <si>
    <t>靴子 女 长靴 平底 冬</t>
  </si>
  <si>
    <t>马丁靴 女 英伦平底潮</t>
  </si>
  <si>
    <t>女鞋 冬 平底</t>
  </si>
  <si>
    <t>单鞋 平底</t>
  </si>
  <si>
    <t>女鞋 平底</t>
  </si>
  <si>
    <t>皮靴 女 冬 平底</t>
  </si>
  <si>
    <t>平底大码孕妇女单鞋</t>
  </si>
  <si>
    <t>短靴 平底</t>
  </si>
  <si>
    <t>短靴 女 平底</t>
  </si>
  <si>
    <t>女冬靴 平底</t>
  </si>
  <si>
    <t>英伦休闲鞋低帮板鞋平底棉鞋加厚四季防滑防水系带皮鞋男单鞋冬天</t>
  </si>
  <si>
    <t>马丁靴 女 平底 冬</t>
  </si>
  <si>
    <t>英伦女鞋 平底</t>
  </si>
  <si>
    <t>不粘锅 平底</t>
  </si>
  <si>
    <t>平底 靴</t>
  </si>
  <si>
    <t>过膝长靴 平底</t>
  </si>
  <si>
    <t>平底尖头单鞋</t>
  </si>
  <si>
    <t>真皮流苏短靴平底春秋</t>
  </si>
  <si>
    <t>平底系带真皮马丁靴</t>
  </si>
  <si>
    <t>短靴 女冬平底</t>
  </si>
  <si>
    <t>女士单鞋 平底</t>
  </si>
  <si>
    <t>四季鞋 平底 女</t>
  </si>
  <si>
    <t>英伦风 女平底小皮鞋</t>
  </si>
  <si>
    <t>休闲鞋 女 平底</t>
  </si>
  <si>
    <t>平底 婚鞋</t>
  </si>
  <si>
    <t>黑色工作鞋 女 平底</t>
  </si>
  <si>
    <t>鞋子 女 平底</t>
  </si>
  <si>
    <t>靴子 女 冬 平底</t>
  </si>
  <si>
    <t>女靴 平底</t>
  </si>
  <si>
    <t>平底英伦女鞋子</t>
  </si>
  <si>
    <t>女布鞋平底冬</t>
  </si>
  <si>
    <t>帆布鞋 高帮平底 女</t>
  </si>
  <si>
    <t>鞋子 女 平底 冬 马丁靴</t>
  </si>
  <si>
    <t>平底秋冬流苏靴</t>
  </si>
  <si>
    <t>交叉绑带皮带平底平跟凉鞋女</t>
  </si>
  <si>
    <t>秋鞋 平底 女</t>
  </si>
  <si>
    <t>学生鞋女冬平底</t>
  </si>
  <si>
    <t>春秋 女鞋 平底</t>
  </si>
  <si>
    <t>粗跟平底加绒长靴</t>
  </si>
  <si>
    <t>学生平底马丁靴女</t>
  </si>
  <si>
    <t>平底豆豆鞋</t>
  </si>
  <si>
    <t>平底 运动鞋 女</t>
  </si>
  <si>
    <t>短靴 女 秋冬 平底</t>
  </si>
  <si>
    <t>高帮马丁鞋平底内增高休闲鞋</t>
  </si>
  <si>
    <t>裸 靴 平底</t>
  </si>
  <si>
    <t>鞋 女 冬 长靴 平底</t>
  </si>
  <si>
    <t>新款雪地靴女短靴真皮亮面扣低筒平底防滑防水</t>
  </si>
  <si>
    <t>棉鞋 女 冬 平底</t>
  </si>
  <si>
    <t>马丁靴平底女短靴</t>
  </si>
  <si>
    <t>新款尖头女鞋 平底</t>
  </si>
  <si>
    <t>冬 单鞋 女 平底</t>
  </si>
  <si>
    <t>平底女皮鞋</t>
  </si>
  <si>
    <t>女款平底高帮鞋</t>
  </si>
  <si>
    <t>新款雪地靴冬季保暖厚底短靴粗跟女靴平底内增高休闲真皮中筒</t>
  </si>
  <si>
    <t>帆布鞋 平底 女</t>
  </si>
  <si>
    <t>女鞋 单鞋 平底</t>
  </si>
  <si>
    <t>单鞋 女 松糕底 平底</t>
  </si>
  <si>
    <t>达芙妮 平底内增高短靴</t>
  </si>
  <si>
    <t>女鞋 平底真皮冬款</t>
  </si>
  <si>
    <t>女皮鞋冬平底</t>
  </si>
  <si>
    <t>女鞋冬款短靴平底</t>
  </si>
  <si>
    <t>女童靴子冬款平底</t>
  </si>
  <si>
    <t>平底女布鞋</t>
  </si>
  <si>
    <t>淑女鞋 平底</t>
  </si>
  <si>
    <t>真皮女短靴平底中跟踝靴</t>
  </si>
  <si>
    <t>平底小白鞋</t>
  </si>
  <si>
    <t>靴子平底 女 中靴冬</t>
  </si>
  <si>
    <t>ASH皮毛一体内增高短靴豹纹平底单靴</t>
  </si>
  <si>
    <t>2015春季新款平底布洛克单鞋</t>
  </si>
  <si>
    <t>平底 凉鞋</t>
  </si>
  <si>
    <t>早春新款韩版真皮平底豹纹马毛流苏</t>
  </si>
  <si>
    <t>平底豆豆鞋 女</t>
  </si>
  <si>
    <t>2015早春新款甜美平底深口圆头单鞋乐福鞋低跟厚底真皮女鞋休闲鞋</t>
  </si>
  <si>
    <t>蝴蝶结 防滑平底 孕妇鞋</t>
  </si>
  <si>
    <t>冬鞋 女 平底</t>
  </si>
  <si>
    <t>单鞋 女 平底 英伦风</t>
  </si>
  <si>
    <t>鞋子 女 单鞋 平底 冬</t>
  </si>
  <si>
    <t>马丁靴潮女短靴2014秋冬季新款平跟短筒靴子英伦粗跟平底裸靴女鞋</t>
  </si>
  <si>
    <t>平底真皮女靴</t>
  </si>
  <si>
    <t>漆皮 平底 单鞋</t>
  </si>
  <si>
    <t>孕妇鞋子平底 冬</t>
  </si>
  <si>
    <t>平底妈妈棉鞋</t>
  </si>
  <si>
    <t>不粘锅 平底 煎锅</t>
  </si>
  <si>
    <t>茶叶 绿茶 毛峰</t>
  </si>
  <si>
    <t>茶叶 铁观音</t>
  </si>
  <si>
    <t>茶叶 礼盒 高档</t>
  </si>
  <si>
    <t>茶叶 绿茶</t>
  </si>
  <si>
    <t>红茶 茶叶</t>
  </si>
  <si>
    <t>金骏眉茶叶</t>
  </si>
  <si>
    <t>碧螺春茶叶</t>
  </si>
  <si>
    <t>祁门红茶 茶叶</t>
  </si>
  <si>
    <t>茶叶 龙井</t>
  </si>
  <si>
    <t>普洱 茶叶</t>
  </si>
  <si>
    <t>毛峰茶叶</t>
  </si>
  <si>
    <t>茶叶 正山小种</t>
  </si>
  <si>
    <t>花茶 茶叶</t>
  </si>
  <si>
    <t>太平猴魁茶叶</t>
  </si>
  <si>
    <t>竹叶青茶叶</t>
  </si>
  <si>
    <t>雀舌茶叶</t>
  </si>
  <si>
    <t>茶叶大红袍</t>
  </si>
  <si>
    <t>茶叶 礼盒</t>
  </si>
  <si>
    <t>八马茶叶</t>
  </si>
  <si>
    <t>绿茶 茶叶 散装</t>
  </si>
  <si>
    <t>铁观音 茶叶 礼盒</t>
  </si>
  <si>
    <t>茶叶 安溪铁观音 浓香型 正品乌龙茶 特级秋茶铁观音盒装</t>
  </si>
  <si>
    <t>白茶 茶叶</t>
  </si>
  <si>
    <t>茶叶 红茶特级金骏眉</t>
  </si>
  <si>
    <t>茶叶礼盒装</t>
  </si>
  <si>
    <t>红茶 茶叶 散装</t>
  </si>
  <si>
    <t>日照绿茶 茶叶</t>
  </si>
  <si>
    <t>茶叶黄山毛峰</t>
  </si>
  <si>
    <t>茶叶普洱茶</t>
  </si>
  <si>
    <t>绿谷山里货茶叶</t>
  </si>
  <si>
    <t>红茶 茶叶 滇红</t>
  </si>
  <si>
    <t>金骏眉茶叶 礼盒 高档</t>
  </si>
  <si>
    <t>绿茶 茶叶 新茶2014</t>
  </si>
  <si>
    <t>新茶铁观音清香型茶叶</t>
  </si>
  <si>
    <t>艺福堂茶叶</t>
  </si>
  <si>
    <t>茶叶包邮祁门红茶</t>
  </si>
  <si>
    <t>白茶 特级 茶叶</t>
  </si>
  <si>
    <t>红茶 茶叶 金骏眉</t>
  </si>
  <si>
    <t>赶黄草茶叶</t>
  </si>
  <si>
    <t>西湖龙井茶叶</t>
  </si>
  <si>
    <t>茶叶铁观音浓香型</t>
  </si>
  <si>
    <t>乌龙茶 茶叶</t>
  </si>
  <si>
    <t>海堤茶叶</t>
  </si>
  <si>
    <t>茶叶 铁观音 清香型</t>
  </si>
  <si>
    <t>茶叶铁观音高档礼盒</t>
  </si>
  <si>
    <t>茶叶 罐装 包邮</t>
  </si>
  <si>
    <t>茶叶批发</t>
  </si>
  <si>
    <t>龙井茶叶茶农直销</t>
  </si>
  <si>
    <t>礼品茶叶</t>
  </si>
  <si>
    <t>茶叶 金骏眉 武夷山桐木关 顶级红茶 高档礼盒装360g包邮</t>
  </si>
  <si>
    <t>森舟茶叶</t>
  </si>
  <si>
    <t>清上明茶叶旗舰店</t>
  </si>
  <si>
    <t>特级人参乌龙茶叶</t>
  </si>
  <si>
    <t>滇红红茶 茶叶 散装500</t>
  </si>
  <si>
    <t>绿茶 茶叶 特级</t>
  </si>
  <si>
    <t>茶叶龙井特级</t>
  </si>
  <si>
    <t>兰贵人茶叶</t>
  </si>
  <si>
    <t>安吉白茶 茶叶</t>
  </si>
  <si>
    <t>大红袍 茶叶 礼盒</t>
  </si>
  <si>
    <t>红茶 茶叶 正品</t>
  </si>
  <si>
    <t>吴裕泰茶叶</t>
  </si>
  <si>
    <t>福鼎白茶茶叶白牡丹 春茶礼盒装包邮</t>
  </si>
  <si>
    <t>高山铁观音2014茶叶浓香型</t>
  </si>
  <si>
    <t>茶叶正山小种红茶</t>
  </si>
  <si>
    <t>红茶 茶叶 滇红特级</t>
  </si>
  <si>
    <t>思普茶叶</t>
  </si>
  <si>
    <t>桐木关特级正山小种 新茶叶包邮</t>
  </si>
  <si>
    <t>金骏眉红茶正品 茶叶</t>
  </si>
  <si>
    <t>锡兰红茶茶叶正品</t>
  </si>
  <si>
    <t>红茶 茶叶 散装滇红</t>
  </si>
  <si>
    <t>金坛雀舌茶叶</t>
  </si>
  <si>
    <t>茶叶铁观音礼盒装</t>
  </si>
  <si>
    <t>海堤茶叶 老枞水仙</t>
  </si>
  <si>
    <t>送礼茶叶</t>
  </si>
  <si>
    <t>2014新茶叶浓香耐泡一级罐装 桐木关红茶包邮 Z39</t>
  </si>
  <si>
    <t>散装 茶叶</t>
  </si>
  <si>
    <t>张一元茶叶</t>
  </si>
  <si>
    <t>黑乌龙茶叶</t>
  </si>
  <si>
    <t>茶叶 毛尖</t>
  </si>
  <si>
    <t>2014新茶叶 黄山毛峰 春茶 雨前特级安徽高山有机绿茶250g包邮</t>
  </si>
  <si>
    <t>茶叶金骏眉散装</t>
  </si>
  <si>
    <t>茶叶 绿茶嫩芽</t>
  </si>
  <si>
    <t>福鼎白茶 茶叶 白牡丹</t>
  </si>
  <si>
    <t>茶叶旗舰店</t>
  </si>
  <si>
    <t>四川茶叶</t>
  </si>
  <si>
    <t>高档礼盒茶叶</t>
  </si>
  <si>
    <t>茶叶 包邮</t>
  </si>
  <si>
    <t>茶叶乌龙茶凤凰单枞茶蜜兰香</t>
  </si>
  <si>
    <t>三显峰茶叶</t>
  </si>
  <si>
    <t>茶叶 红茶 武夷山</t>
  </si>
  <si>
    <t>安徽茶叶</t>
  </si>
  <si>
    <t>凤凰单枞茶叶</t>
  </si>
  <si>
    <t>龙井绿茶 茶叶</t>
  </si>
  <si>
    <t>红茶茶叶 滇红 养胃</t>
  </si>
  <si>
    <t>减肥茶叶</t>
  </si>
  <si>
    <t>进口茶叶</t>
  </si>
  <si>
    <t>天方茶叶</t>
  </si>
  <si>
    <t>新茶铁观音清香型茶叶礼盒装</t>
  </si>
  <si>
    <t>茉莉花茶 茶叶</t>
  </si>
  <si>
    <t>铁观音礼盒装</t>
  </si>
  <si>
    <t>浓香型 铁观音</t>
  </si>
  <si>
    <t>清香型 铁观音</t>
  </si>
  <si>
    <t>安溪铁观音</t>
  </si>
  <si>
    <t>铁观音 礼盒</t>
  </si>
  <si>
    <t>铁观音兰花香</t>
  </si>
  <si>
    <t>铁观音 浓香 特级</t>
  </si>
  <si>
    <t>铁观音1725</t>
  </si>
  <si>
    <t>铁观音乌龙茶浓香型</t>
  </si>
  <si>
    <t>铁观音 礼盒 高档</t>
  </si>
  <si>
    <t>散装 铁观音</t>
  </si>
  <si>
    <t>兰花香铁观音</t>
  </si>
  <si>
    <t>浓香型特级铁观音</t>
  </si>
  <si>
    <t>茶叶礼盒 铁观音 绿茶</t>
  </si>
  <si>
    <t>铁观音 送礼礼盒装</t>
  </si>
  <si>
    <t>铁观音浓香型礼盒装</t>
  </si>
  <si>
    <t>铁观音 浓香</t>
  </si>
  <si>
    <t>铁观音 秋茶 礼盒装</t>
  </si>
  <si>
    <t>铁观音实木礼盒</t>
  </si>
  <si>
    <t>铁观音 清香型 250g</t>
  </si>
  <si>
    <t>tgy铁观音</t>
  </si>
  <si>
    <t>2014秋茶安溪铁观音乌龙茶</t>
  </si>
  <si>
    <t>安溪 铁观音 礼盒</t>
  </si>
  <si>
    <t>铁观音 清香</t>
  </si>
  <si>
    <t>铁观音礼品茶 铁观音礼盒装</t>
  </si>
  <si>
    <t>八马铁观音</t>
  </si>
  <si>
    <t>浓香型 铁观音 秋茶</t>
  </si>
  <si>
    <t>买一送一 铁观音</t>
  </si>
  <si>
    <t>铁观音清香型礼盒装</t>
  </si>
  <si>
    <t>正味安溪铁观音礼盒装</t>
  </si>
  <si>
    <t>铁观音1725 清香型</t>
  </si>
  <si>
    <t>特级铁观音</t>
  </si>
  <si>
    <t>安溪铁观音 乌龙茶</t>
  </si>
  <si>
    <t>铁观音 500g</t>
  </si>
  <si>
    <t>炭焙铁观音</t>
  </si>
  <si>
    <t>1725铁观音礼盒装</t>
  </si>
  <si>
    <t>高档正品铁观音礼盒装清香型</t>
  </si>
  <si>
    <t>安溪铁观音 500g</t>
  </si>
  <si>
    <t>铁观音散装浓香型</t>
  </si>
  <si>
    <t>铁观音 1725 礼盒</t>
  </si>
  <si>
    <t>铁观音 特级浓香型秋茶 安溪兰花</t>
  </si>
  <si>
    <t>铁观音 清香型 特级</t>
  </si>
  <si>
    <t>铁观音 浓香 特级 礼盒</t>
  </si>
  <si>
    <t>极品兰花香铁观音</t>
  </si>
  <si>
    <t>铁观音特级秋茶250G</t>
  </si>
  <si>
    <t>铁观音高档实木礼盒</t>
  </si>
  <si>
    <t>铁观音实木礼盒装</t>
  </si>
  <si>
    <t>安溪铁观音1725</t>
  </si>
  <si>
    <t>浓香型安溪铁观音礼盒装</t>
  </si>
  <si>
    <t>福建乌龙茶叶铁观音批发团购</t>
  </si>
  <si>
    <t>浓香型兰花香铁观音</t>
  </si>
  <si>
    <t>铁观音护肝茶</t>
  </si>
  <si>
    <t>特价铁观音</t>
  </si>
  <si>
    <t>铁观音250g</t>
  </si>
  <si>
    <t>250g铁观音礼盒装</t>
  </si>
  <si>
    <t>安溪铁观音浓香型</t>
  </si>
  <si>
    <t>安溪铁观音礼盒装</t>
  </si>
  <si>
    <t>铁观音 礼品茶</t>
  </si>
  <si>
    <t>500g铁观音浓香型</t>
  </si>
  <si>
    <t>福建乌龙茶叶铁观音批发</t>
  </si>
  <si>
    <t>铁观音绿茶</t>
  </si>
  <si>
    <t>铁观音 秋茶</t>
  </si>
  <si>
    <t>生态有机茶 特级 铁观音</t>
  </si>
  <si>
    <t>安溪铁观音 浓香型 特级铁观音</t>
  </si>
  <si>
    <t>铁观音乌龙茶</t>
  </si>
  <si>
    <t>铁观音高档礼盒装</t>
  </si>
  <si>
    <t>铁观音 尚客茶品</t>
  </si>
  <si>
    <t>tgy铁观音 浓香型</t>
  </si>
  <si>
    <t>华祥苑铁观音</t>
  </si>
  <si>
    <t>兰花香铁观音礼盒装</t>
  </si>
  <si>
    <t>宏源馨铁观音</t>
  </si>
  <si>
    <t>清香型安溪铁观音礼盒装</t>
  </si>
  <si>
    <t>正味铁观音</t>
  </si>
  <si>
    <t>高档木盒铁观音</t>
  </si>
  <si>
    <t>铁观音高档礼盒</t>
  </si>
  <si>
    <t>铁观音甘香</t>
  </si>
  <si>
    <t>碳焙铁观音</t>
  </si>
  <si>
    <t>安溪铁观音实木礼盒</t>
  </si>
  <si>
    <t>日春铁观音</t>
  </si>
  <si>
    <t>正品铁观音</t>
  </si>
  <si>
    <t>铁观音茶具</t>
  </si>
  <si>
    <t>铁观音 浓香 礼盒</t>
  </si>
  <si>
    <t>凤山铁观音</t>
  </si>
  <si>
    <t>铁观音 湿茶</t>
  </si>
  <si>
    <t>铁观音 秋茶清香型</t>
  </si>
  <si>
    <t>tgy铁观音 安溪</t>
  </si>
  <si>
    <t>高山茶 铁观音</t>
  </si>
  <si>
    <t>生态有机茶铁观音</t>
  </si>
  <si>
    <t>tgy铁观音礼盒装 浓香型</t>
  </si>
  <si>
    <t>铁观音1725 兰花香</t>
  </si>
  <si>
    <t>碳培铁观音</t>
  </si>
  <si>
    <t>安溪铁观音浓香型茶叶秋茶</t>
  </si>
  <si>
    <t>条件1</t>
    <phoneticPr fontId="2" type="noConversion"/>
  </si>
  <si>
    <t>条件2</t>
    <phoneticPr fontId="2" type="noConversion"/>
  </si>
  <si>
    <t>结果</t>
    <phoneticPr fontId="2"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</si>
</sst>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1" x14ac:knownFonts="1">
    <font>
      <sz val="11"/>
      <color theme="1"/>
      <name val="Tahoma"/>
      <family val="2"/>
      <charset val="134"/>
    </font>
    <font>
      <u/>
      <sz val="11"/>
      <color theme="10"/>
      <name val="Tahoma"/>
      <family val="2"/>
    </font>
    <font>
      <sz val="9"/>
      <name val="Tahoma"/>
      <family val="2"/>
      <charset val="134"/>
    </font>
    <font>
      <sz val="11"/>
      <color theme="1"/>
      <name val="阿里巴巴普惠体 H"/>
      <family val="1"/>
      <charset val="134"/>
    </font>
    <font>
      <sz val="16"/>
      <color theme="1"/>
      <name val="阿里巴巴普惠体 H"/>
      <family val="1"/>
      <charset val="134"/>
    </font>
    <font>
      <sz val="12"/>
      <color rgb="FF666666"/>
      <name val="阿里巴巴普惠体 B"/>
      <family val="1"/>
      <charset val="134"/>
    </font>
    <font>
      <sz val="12"/>
      <color theme="1"/>
      <name val="阿里巴巴普惠体 B"/>
      <family val="1"/>
      <charset val="134"/>
    </font>
    <font>
      <sz val="12"/>
      <color theme="10"/>
      <name val="阿里巴巴普惠体 B"/>
      <family val="1"/>
      <charset val="134"/>
    </font>
    <font>
      <sz val="16"/>
      <color theme="1"/>
      <name val="阿里巴巴普惠体 B"/>
      <family val="1"/>
      <charset val="134"/>
    </font>
    <font>
      <sz val="18"/>
      <color theme="1"/>
      <name val="阿里巴巴普惠体 B"/>
      <family val="1"/>
      <charset val="134"/>
    </font>
    <font>
      <sz val="18"/>
      <color theme="0"/>
      <name val="阿里巴巴普惠体 B"/>
      <family val="1"/>
      <charset val="134"/>
    </font>
  </fonts>
  <fills count="6">
    <fill>
      <patternFill patternType="none"/>
    </fill>
    <fill>
      <patternFill patternType="gray125"/>
    </fill>
    <fill>
      <patternFill patternType="solid">
        <fgColor rgb="FFFFFFFF"/>
        <bgColor indexed="64"/>
      </patternFill>
    </fill>
    <fill>
      <patternFill patternType="solid">
        <fgColor rgb="FFF5F5F5"/>
        <bgColor indexed="64"/>
      </patternFill>
    </fill>
    <fill>
      <patternFill patternType="solid">
        <fgColor rgb="FFFFF1E6"/>
        <bgColor indexed="64"/>
      </patternFill>
    </fill>
    <fill>
      <patternFill patternType="solid">
        <fgColor rgb="FF0070C0"/>
        <bgColor indexed="64"/>
      </patternFill>
    </fill>
  </fills>
  <borders count="11">
    <border>
      <left/>
      <right/>
      <top/>
      <bottom/>
      <diagonal/>
    </border>
    <border>
      <left/>
      <right/>
      <top/>
      <bottom style="medium">
        <color rgb="FFEEEEEE"/>
      </bottom>
      <diagonal/>
    </border>
    <border>
      <left style="medium">
        <color rgb="FFCCCCCC"/>
      </left>
      <right/>
      <top style="medium">
        <color rgb="FFCCCCCC"/>
      </top>
      <bottom style="medium">
        <color rgb="FFD9D9D9"/>
      </bottom>
      <diagonal/>
    </border>
    <border>
      <left/>
      <right/>
      <top style="medium">
        <color rgb="FFCCCCCC"/>
      </top>
      <bottom style="medium">
        <color rgb="FFD9D9D9"/>
      </bottom>
      <diagonal/>
    </border>
    <border>
      <left/>
      <right style="medium">
        <color rgb="FFCCCCCC"/>
      </right>
      <top style="medium">
        <color rgb="FFCCCCCC"/>
      </top>
      <bottom style="medium">
        <color rgb="FFD9D9D9"/>
      </bottom>
      <diagonal/>
    </border>
    <border>
      <left style="medium">
        <color rgb="FFCCCCCC"/>
      </left>
      <right/>
      <top/>
      <bottom style="medium">
        <color rgb="FFEEEEEE"/>
      </bottom>
      <diagonal/>
    </border>
    <border>
      <left/>
      <right style="medium">
        <color rgb="FFCCCCCC"/>
      </right>
      <top/>
      <bottom style="medium">
        <color rgb="FFEEEEEE"/>
      </bottom>
      <diagonal/>
    </border>
    <border>
      <left style="medium">
        <color rgb="FFCCCCCC"/>
      </left>
      <right/>
      <top/>
      <bottom style="medium">
        <color rgb="FFCCCCCC"/>
      </bottom>
      <diagonal/>
    </border>
    <border>
      <left/>
      <right/>
      <top/>
      <bottom style="medium">
        <color rgb="FFCCCCCC"/>
      </bottom>
      <diagonal/>
    </border>
    <border>
      <left/>
      <right style="medium">
        <color rgb="FFCCCCCC"/>
      </right>
      <top/>
      <bottom style="medium">
        <color rgb="FFCCCCCC"/>
      </bottom>
      <diagonal/>
    </border>
    <border>
      <left style="thin">
        <color auto="1"/>
      </left>
      <right style="thin">
        <color auto="1"/>
      </right>
      <top style="thin">
        <color auto="1"/>
      </top>
      <bottom style="thin">
        <color auto="1"/>
      </bottom>
      <diagonal/>
    </border>
  </borders>
  <cellStyleXfs count="2">
    <xf numFmtId="0" fontId="0" fillId="0" borderId="0"/>
    <xf numFmtId="0" fontId="1" fillId="0" borderId="0" applyNumberFormat="0" applyFill="0" applyBorder="0" applyAlignment="0" applyProtection="0">
      <alignment vertical="top"/>
      <protection locked="0"/>
    </xf>
  </cellStyleXfs>
  <cellXfs count="32">
    <xf numFmtId="0" fontId="0" fillId="0" borderId="0" xfId="0"/>
    <xf numFmtId="0" fontId="3" fillId="0" borderId="0" xfId="0" applyFont="1"/>
    <xf numFmtId="0" fontId="4" fillId="0" borderId="0" xfId="0" applyFont="1" applyAlignment="1">
      <alignment horizontal="center"/>
    </xf>
    <xf numFmtId="0" fontId="5" fillId="3" borderId="2" xfId="0" applyFont="1" applyFill="1" applyBorder="1" applyAlignment="1">
      <alignment horizontal="center" vertical="center" wrapText="1"/>
    </xf>
    <xf numFmtId="0" fontId="5" fillId="3" borderId="3" xfId="0" applyFont="1" applyFill="1" applyBorder="1" applyAlignment="1">
      <alignment horizontal="center" vertical="center" wrapText="1"/>
    </xf>
    <xf numFmtId="0" fontId="5" fillId="3" borderId="4" xfId="0" applyFont="1" applyFill="1" applyBorder="1" applyAlignment="1">
      <alignment horizontal="center" vertical="center" wrapText="1"/>
    </xf>
    <xf numFmtId="0" fontId="6" fillId="0" borderId="0" xfId="0" applyFont="1" applyAlignment="1">
      <alignment horizontal="center"/>
    </xf>
    <xf numFmtId="0" fontId="5" fillId="2" borderId="5" xfId="0" applyFont="1" applyFill="1" applyBorder="1" applyAlignment="1">
      <alignment horizontal="center" wrapText="1"/>
    </xf>
    <xf numFmtId="0" fontId="5" fillId="2" borderId="1" xfId="0" applyFont="1" applyFill="1" applyBorder="1" applyAlignment="1">
      <alignment horizontal="center" wrapText="1"/>
    </xf>
    <xf numFmtId="3" fontId="5" fillId="2" borderId="1" xfId="0" applyNumberFormat="1" applyFont="1" applyFill="1" applyBorder="1" applyAlignment="1">
      <alignment horizontal="center" wrapText="1"/>
    </xf>
    <xf numFmtId="10" fontId="5" fillId="2" borderId="1" xfId="0" applyNumberFormat="1" applyFont="1" applyFill="1" applyBorder="1" applyAlignment="1">
      <alignment horizontal="center" wrapText="1"/>
    </xf>
    <xf numFmtId="9" fontId="5" fillId="2" borderId="1" xfId="0" applyNumberFormat="1" applyFont="1" applyFill="1" applyBorder="1" applyAlignment="1">
      <alignment horizontal="center" wrapText="1"/>
    </xf>
    <xf numFmtId="0" fontId="5" fillId="2" borderId="6" xfId="0" applyFont="1" applyFill="1" applyBorder="1" applyAlignment="1">
      <alignment horizontal="center" wrapText="1"/>
    </xf>
    <xf numFmtId="0" fontId="5" fillId="4" borderId="7" xfId="0" applyFont="1" applyFill="1" applyBorder="1" applyAlignment="1">
      <alignment horizontal="center" wrapText="1"/>
    </xf>
    <xf numFmtId="0" fontId="5" fillId="4" borderId="8" xfId="0" applyFont="1" applyFill="1" applyBorder="1" applyAlignment="1">
      <alignment horizontal="center" wrapText="1"/>
    </xf>
    <xf numFmtId="3" fontId="5" fillId="4" borderId="8" xfId="0" applyNumberFormat="1" applyFont="1" applyFill="1" applyBorder="1" applyAlignment="1">
      <alignment horizontal="center" wrapText="1"/>
    </xf>
    <xf numFmtId="10" fontId="5" fillId="4" borderId="8" xfId="0" applyNumberFormat="1" applyFont="1" applyFill="1" applyBorder="1" applyAlignment="1">
      <alignment horizontal="center" wrapText="1"/>
    </xf>
    <xf numFmtId="0" fontId="5" fillId="4" borderId="9" xfId="0" applyFont="1" applyFill="1" applyBorder="1" applyAlignment="1">
      <alignment horizontal="center" wrapText="1"/>
    </xf>
    <xf numFmtId="0" fontId="5" fillId="2" borderId="7" xfId="0" applyFont="1" applyFill="1" applyBorder="1" applyAlignment="1">
      <alignment horizontal="center" wrapText="1"/>
    </xf>
    <xf numFmtId="0" fontId="5" fillId="2" borderId="8" xfId="0" applyFont="1" applyFill="1" applyBorder="1" applyAlignment="1">
      <alignment horizontal="center" wrapText="1"/>
    </xf>
    <xf numFmtId="10" fontId="5" fillId="2" borderId="8" xfId="0" applyNumberFormat="1" applyFont="1" applyFill="1" applyBorder="1" applyAlignment="1">
      <alignment horizontal="center" wrapText="1"/>
    </xf>
    <xf numFmtId="0" fontId="5" fillId="2" borderId="9" xfId="0" applyFont="1" applyFill="1" applyBorder="1" applyAlignment="1">
      <alignment horizontal="center" wrapText="1"/>
    </xf>
    <xf numFmtId="0" fontId="7" fillId="2" borderId="1" xfId="1" applyFont="1" applyFill="1" applyBorder="1" applyAlignment="1" applyProtection="1">
      <alignment horizontal="center" wrapText="1"/>
    </xf>
    <xf numFmtId="3" fontId="7" fillId="2" borderId="1" xfId="1" applyNumberFormat="1" applyFont="1" applyFill="1" applyBorder="1" applyAlignment="1" applyProtection="1">
      <alignment horizontal="center" wrapText="1"/>
    </xf>
    <xf numFmtId="3" fontId="7" fillId="4" borderId="8" xfId="1" applyNumberFormat="1" applyFont="1" applyFill="1" applyBorder="1" applyAlignment="1" applyProtection="1">
      <alignment horizontal="center" wrapText="1"/>
    </xf>
    <xf numFmtId="3" fontId="7" fillId="2" borderId="8" xfId="1" applyNumberFormat="1" applyFont="1" applyFill="1" applyBorder="1" applyAlignment="1" applyProtection="1">
      <alignment horizontal="center" wrapText="1"/>
    </xf>
    <xf numFmtId="0" fontId="7" fillId="2" borderId="8" xfId="1" applyFont="1" applyFill="1" applyBorder="1" applyAlignment="1" applyProtection="1">
      <alignment horizontal="center" wrapText="1"/>
    </xf>
    <xf numFmtId="0" fontId="7" fillId="4" borderId="8" xfId="1" applyFont="1" applyFill="1" applyBorder="1" applyAlignment="1" applyProtection="1">
      <alignment horizontal="center" wrapText="1"/>
    </xf>
    <xf numFmtId="0" fontId="8" fillId="0" borderId="0" xfId="0" applyFont="1"/>
    <xf numFmtId="0" fontId="8" fillId="0" borderId="0" xfId="0" applyFont="1" applyAlignment="1">
      <alignment horizontal="center"/>
    </xf>
    <xf numFmtId="0" fontId="9" fillId="0" borderId="10" xfId="0" applyFont="1" applyBorder="1" applyAlignment="1">
      <alignment horizontal="center" vertical="center"/>
    </xf>
    <xf numFmtId="0" fontId="10" fillId="5" borderId="10" xfId="0" applyFont="1" applyFill="1" applyBorder="1" applyAlignment="1">
      <alignment horizontal="center" vertical="center"/>
    </xf>
  </cellXfs>
  <cellStyles count="2">
    <cellStyle name="常规" xfId="0" builtinId="0"/>
    <cellStyle name="超链接" xfId="1" builtinId="8"/>
  </cellStyles>
  <dxfs count="1">
    <dxf>
      <font>
        <color rgb="FF9C0006"/>
      </font>
      <fill>
        <patternFill>
          <bgColor rgb="FFFFC7CE"/>
        </patternFill>
      </fill>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2" Type="http://schemas.openxmlformats.org/officeDocument/2006/relationships/image" Target="../media/image2.emf"/><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editAs="oneCell">
    <xdr:from>
      <xdr:col>0</xdr:col>
      <xdr:colOff>19050</xdr:colOff>
      <xdr:row>0</xdr:row>
      <xdr:rowOff>9525</xdr:rowOff>
    </xdr:from>
    <xdr:to>
      <xdr:col>6</xdr:col>
      <xdr:colOff>28575</xdr:colOff>
      <xdr:row>3</xdr:row>
      <xdr:rowOff>19050</xdr:rowOff>
    </xdr:to>
    <xdr:pic>
      <xdr:nvPicPr>
        <xdr:cNvPr id="2" name="图片 1"/>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6315075" cy="12096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8</xdr:col>
      <xdr:colOff>28575</xdr:colOff>
      <xdr:row>0</xdr:row>
      <xdr:rowOff>0</xdr:rowOff>
    </xdr:from>
    <xdr:to>
      <xdr:col>11</xdr:col>
      <xdr:colOff>38100</xdr:colOff>
      <xdr:row>3</xdr:row>
      <xdr:rowOff>9525</xdr:rowOff>
    </xdr:to>
    <xdr:pic>
      <xdr:nvPicPr>
        <xdr:cNvPr id="3" name="图片 2"/>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705725" y="0"/>
          <a:ext cx="3810000" cy="12096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8"/>
  <sheetViews>
    <sheetView tabSelected="1" workbookViewId="0">
      <selection activeCell="F10" sqref="F10"/>
    </sheetView>
  </sheetViews>
  <sheetFormatPr defaultRowHeight="31.5" customHeight="1" x14ac:dyDescent="0.45"/>
  <cols>
    <col min="1" max="2" width="11.25" style="2" customWidth="1"/>
    <col min="3" max="3" width="17.875" style="2" customWidth="1"/>
    <col min="4" max="4" width="19.875" style="2" customWidth="1"/>
    <col min="5" max="6" width="11.25" style="2" customWidth="1"/>
    <col min="7" max="7" width="11.125" style="1" customWidth="1"/>
    <col min="8" max="9" width="9" style="1"/>
    <col min="10" max="10" width="24.5" style="1" customWidth="1"/>
    <col min="11" max="11" width="16.375" style="1" customWidth="1"/>
    <col min="12" max="16384" width="9" style="1"/>
  </cols>
  <sheetData>
    <row r="1" spans="1:12" ht="31.5" customHeight="1" x14ac:dyDescent="0.35">
      <c r="A1"/>
      <c r="B1"/>
      <c r="C1"/>
      <c r="D1"/>
      <c r="E1"/>
      <c r="F1"/>
      <c r="J1"/>
      <c r="K1"/>
      <c r="L1"/>
    </row>
    <row r="2" spans="1:12" ht="31.5" customHeight="1" x14ac:dyDescent="0.35">
      <c r="A2"/>
      <c r="B2"/>
      <c r="C2"/>
      <c r="D2"/>
      <c r="E2"/>
      <c r="F2"/>
      <c r="J2"/>
      <c r="K2"/>
      <c r="L2"/>
    </row>
    <row r="3" spans="1:12" ht="31.5" customHeight="1" x14ac:dyDescent="0.35">
      <c r="A3"/>
      <c r="B3"/>
      <c r="C3"/>
      <c r="D3"/>
      <c r="E3"/>
      <c r="F3"/>
      <c r="J3"/>
      <c r="K3"/>
      <c r="L3"/>
    </row>
    <row r="6" spans="1:12" ht="31.5" customHeight="1" x14ac:dyDescent="0.45">
      <c r="E6" s="31" t="s">
        <v>456</v>
      </c>
      <c r="F6" s="31" t="s">
        <v>457</v>
      </c>
      <c r="G6" s="31" t="s">
        <v>458</v>
      </c>
    </row>
    <row r="7" spans="1:12" ht="31.5" customHeight="1" x14ac:dyDescent="0.45">
      <c r="E7" s="30"/>
      <c r="F7" s="30"/>
      <c r="G7" s="30"/>
    </row>
    <row r="8" spans="1:12" ht="31.5" customHeight="1" x14ac:dyDescent="0.45">
      <c r="E8" s="29"/>
      <c r="F8" s="29"/>
      <c r="G8" s="28"/>
    </row>
  </sheetData>
  <phoneticPr fontId="2" type="noConversion"/>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477"/>
  <sheetViews>
    <sheetView zoomScale="120" zoomScaleNormal="120" workbookViewId="0">
      <selection activeCell="M2" sqref="M2"/>
    </sheetView>
  </sheetViews>
  <sheetFormatPr defaultRowHeight="18.75" customHeight="1" x14ac:dyDescent="0.35"/>
  <cols>
    <col min="1" max="1" width="9.375" style="6" bestFit="1" customWidth="1"/>
    <col min="2" max="2" width="20.125" style="6" customWidth="1"/>
    <col min="3" max="6" width="10.125" style="6" customWidth="1"/>
    <col min="7" max="7" width="13.875" style="6" customWidth="1"/>
    <col min="8" max="8" width="10.125" style="6" customWidth="1"/>
    <col min="9" max="9" width="15" style="6" customWidth="1"/>
    <col min="10" max="13" width="10.125" style="6" customWidth="1"/>
    <col min="14" max="14" width="9" style="6"/>
    <col min="15" max="15" width="13" style="6" customWidth="1"/>
    <col min="16" max="16" width="15" style="6" customWidth="1"/>
    <col min="17" max="16384" width="9" style="6"/>
  </cols>
  <sheetData>
    <row r="1" spans="1:13" ht="18.75" customHeight="1" thickBot="1" x14ac:dyDescent="0.4">
      <c r="A1" s="3" t="s">
        <v>0</v>
      </c>
      <c r="B1" s="4" t="s">
        <v>1</v>
      </c>
      <c r="C1" s="4" t="s">
        <v>2</v>
      </c>
      <c r="D1" s="4" t="s">
        <v>3</v>
      </c>
      <c r="E1" s="4" t="s">
        <v>4</v>
      </c>
      <c r="F1" s="4" t="s">
        <v>5</v>
      </c>
      <c r="G1" s="4" t="s">
        <v>6</v>
      </c>
      <c r="H1" s="4" t="s">
        <v>7</v>
      </c>
      <c r="I1" s="4" t="s">
        <v>8</v>
      </c>
      <c r="J1" s="4" t="s">
        <v>9</v>
      </c>
      <c r="K1" s="5" t="s">
        <v>10</v>
      </c>
      <c r="L1" s="6" t="s">
        <v>16</v>
      </c>
      <c r="M1" s="6" t="s">
        <v>17</v>
      </c>
    </row>
    <row r="2" spans="1:13" ht="18.75" customHeight="1" thickBot="1" x14ac:dyDescent="0.4">
      <c r="A2" s="7">
        <v>1</v>
      </c>
      <c r="B2" s="22" t="s">
        <v>18</v>
      </c>
      <c r="C2" s="8">
        <v>353</v>
      </c>
      <c r="D2" s="9">
        <v>1571</v>
      </c>
      <c r="E2" s="10">
        <v>2.9999999999999997E-4</v>
      </c>
      <c r="F2" s="8">
        <v>498</v>
      </c>
      <c r="G2" s="11">
        <v>1</v>
      </c>
      <c r="H2" s="10">
        <v>0.30940000000000001</v>
      </c>
      <c r="I2" s="22">
        <v>0</v>
      </c>
      <c r="J2" s="10">
        <v>1.1000000000000001E-3</v>
      </c>
      <c r="K2" s="12">
        <v>0</v>
      </c>
      <c r="L2" s="6" t="str">
        <f>IF(--(C2&gt;=1000),"高热","一般")</f>
        <v>一般</v>
      </c>
      <c r="M2" s="6">
        <f>--(C2&gt;=1000)</f>
        <v>0</v>
      </c>
    </row>
    <row r="3" spans="1:13" ht="18.75" customHeight="1" thickBot="1" x14ac:dyDescent="0.4">
      <c r="A3" s="7">
        <v>2</v>
      </c>
      <c r="B3" s="22" t="s">
        <v>19</v>
      </c>
      <c r="C3" s="8">
        <v>431</v>
      </c>
      <c r="D3" s="8">
        <v>972</v>
      </c>
      <c r="E3" s="10">
        <v>2.0000000000000001E-4</v>
      </c>
      <c r="F3" s="8">
        <v>377</v>
      </c>
      <c r="G3" s="11">
        <v>1</v>
      </c>
      <c r="H3" s="10">
        <v>0.38009999999999999</v>
      </c>
      <c r="I3" s="22">
        <v>0</v>
      </c>
      <c r="J3" s="10">
        <v>8.9999999999999998E-4</v>
      </c>
      <c r="K3" s="12">
        <v>0</v>
      </c>
      <c r="L3" s="6" t="str">
        <f t="shared" ref="L3:L66" si="0">IF(--(C3&gt;=1000),"高热","一般")</f>
        <v>一般</v>
      </c>
      <c r="M3" s="6">
        <f t="shared" ref="M3:M66" si="1">--(C3&gt;=1000)</f>
        <v>0</v>
      </c>
    </row>
    <row r="4" spans="1:13" ht="18.75" customHeight="1" thickBot="1" x14ac:dyDescent="0.4">
      <c r="A4" s="7">
        <v>3</v>
      </c>
      <c r="B4" s="22" t="s">
        <v>20</v>
      </c>
      <c r="C4" s="8">
        <v>257</v>
      </c>
      <c r="D4" s="9">
        <v>1262</v>
      </c>
      <c r="E4" s="10">
        <v>2.0000000000000001E-4</v>
      </c>
      <c r="F4" s="8">
        <v>495</v>
      </c>
      <c r="G4" s="10">
        <v>0.98750000000000004</v>
      </c>
      <c r="H4" s="10">
        <v>0.38490000000000002</v>
      </c>
      <c r="I4" s="22">
        <v>0</v>
      </c>
      <c r="J4" s="10">
        <v>2.7000000000000001E-3</v>
      </c>
      <c r="K4" s="12">
        <v>0</v>
      </c>
      <c r="L4" s="6" t="str">
        <f>IF(--(C4&gt;=1000),"高热","一般")</f>
        <v>一般</v>
      </c>
      <c r="M4" s="6">
        <f t="shared" si="1"/>
        <v>0</v>
      </c>
    </row>
    <row r="5" spans="1:13" ht="18.75" customHeight="1" thickBot="1" x14ac:dyDescent="0.4">
      <c r="A5" s="7">
        <v>4</v>
      </c>
      <c r="B5" s="22" t="s">
        <v>21</v>
      </c>
      <c r="C5" s="8">
        <v>494</v>
      </c>
      <c r="D5" s="8">
        <v>845</v>
      </c>
      <c r="E5" s="10">
        <v>1E-4</v>
      </c>
      <c r="F5" s="9">
        <v>1268</v>
      </c>
      <c r="G5" s="10">
        <v>2.4500000000000001E-2</v>
      </c>
      <c r="H5" s="10">
        <v>1.5124</v>
      </c>
      <c r="I5" s="22">
        <v>5</v>
      </c>
      <c r="J5" s="10">
        <v>0.3639</v>
      </c>
      <c r="K5" s="12">
        <v>1.03</v>
      </c>
      <c r="L5" s="6" t="str">
        <f t="shared" si="0"/>
        <v>一般</v>
      </c>
      <c r="M5" s="6">
        <f t="shared" si="1"/>
        <v>0</v>
      </c>
    </row>
    <row r="6" spans="1:13" ht="18.75" customHeight="1" thickBot="1" x14ac:dyDescent="0.4">
      <c r="A6" s="7">
        <v>5</v>
      </c>
      <c r="B6" s="22" t="s">
        <v>22</v>
      </c>
      <c r="C6" s="8">
        <v>604</v>
      </c>
      <c r="D6" s="9">
        <v>1053</v>
      </c>
      <c r="E6" s="10">
        <v>2.0000000000000001E-4</v>
      </c>
      <c r="F6" s="9">
        <v>2310</v>
      </c>
      <c r="G6" s="10">
        <v>0</v>
      </c>
      <c r="H6" s="10">
        <v>2.2290000000000001</v>
      </c>
      <c r="I6" s="22">
        <v>44</v>
      </c>
      <c r="J6" s="10">
        <v>8.0000000000000004E-4</v>
      </c>
      <c r="K6" s="12">
        <v>0</v>
      </c>
      <c r="L6" s="6" t="str">
        <f t="shared" si="0"/>
        <v>一般</v>
      </c>
      <c r="M6" s="6">
        <f t="shared" si="1"/>
        <v>0</v>
      </c>
    </row>
    <row r="7" spans="1:13" ht="18.75" customHeight="1" thickBot="1" x14ac:dyDescent="0.4">
      <c r="A7" s="7">
        <v>6</v>
      </c>
      <c r="B7" s="22" t="s">
        <v>23</v>
      </c>
      <c r="C7" s="9">
        <v>1581</v>
      </c>
      <c r="D7" s="9">
        <v>1610</v>
      </c>
      <c r="E7" s="10">
        <v>2.9999999999999997E-4</v>
      </c>
      <c r="F7" s="9">
        <v>2013</v>
      </c>
      <c r="G7" s="10">
        <v>8.9999999999999998E-4</v>
      </c>
      <c r="H7" s="10">
        <v>1.2559</v>
      </c>
      <c r="I7" s="22">
        <v>56</v>
      </c>
      <c r="J7" s="10">
        <v>0</v>
      </c>
      <c r="K7" s="12">
        <v>0</v>
      </c>
      <c r="L7" s="6" t="str">
        <f t="shared" si="0"/>
        <v>高热</v>
      </c>
      <c r="M7" s="6">
        <f t="shared" si="1"/>
        <v>1</v>
      </c>
    </row>
    <row r="8" spans="1:13" ht="18.75" customHeight="1" thickBot="1" x14ac:dyDescent="0.4">
      <c r="A8" s="7">
        <v>7</v>
      </c>
      <c r="B8" s="22" t="s">
        <v>24</v>
      </c>
      <c r="C8" s="8">
        <v>569</v>
      </c>
      <c r="D8" s="8">
        <v>810</v>
      </c>
      <c r="E8" s="10">
        <v>1E-4</v>
      </c>
      <c r="F8" s="8">
        <v>492</v>
      </c>
      <c r="G8" s="10">
        <v>3.5999999999999999E-3</v>
      </c>
      <c r="H8" s="10">
        <v>0.60060000000000002</v>
      </c>
      <c r="I8" s="22">
        <v>107</v>
      </c>
      <c r="J8" s="10">
        <v>3.2000000000000002E-3</v>
      </c>
      <c r="K8" s="12">
        <v>0</v>
      </c>
      <c r="L8" s="6" t="str">
        <f t="shared" si="0"/>
        <v>一般</v>
      </c>
      <c r="M8" s="6">
        <f t="shared" si="1"/>
        <v>0</v>
      </c>
    </row>
    <row r="9" spans="1:13" ht="18.75" customHeight="1" thickBot="1" x14ac:dyDescent="0.4">
      <c r="A9" s="7">
        <v>8</v>
      </c>
      <c r="B9" s="22" t="s">
        <v>25</v>
      </c>
      <c r="C9" s="8">
        <v>749</v>
      </c>
      <c r="D9" s="9">
        <v>1260</v>
      </c>
      <c r="E9" s="10">
        <v>2.0000000000000001E-4</v>
      </c>
      <c r="F9" s="8">
        <v>530</v>
      </c>
      <c r="G9" s="10">
        <v>0</v>
      </c>
      <c r="H9" s="10">
        <v>0.41289999999999999</v>
      </c>
      <c r="I9" s="22">
        <v>146</v>
      </c>
      <c r="J9" s="10">
        <v>0</v>
      </c>
      <c r="K9" s="12">
        <v>0</v>
      </c>
      <c r="L9" s="6" t="str">
        <f t="shared" si="0"/>
        <v>一般</v>
      </c>
      <c r="M9" s="6">
        <f t="shared" si="1"/>
        <v>0</v>
      </c>
    </row>
    <row r="10" spans="1:13" ht="18.75" customHeight="1" thickBot="1" x14ac:dyDescent="0.4">
      <c r="A10" s="7">
        <v>9</v>
      </c>
      <c r="B10" s="22" t="s">
        <v>26</v>
      </c>
      <c r="C10" s="8">
        <v>999</v>
      </c>
      <c r="D10" s="8">
        <v>898</v>
      </c>
      <c r="E10" s="10">
        <v>2.0000000000000001E-4</v>
      </c>
      <c r="F10" s="9">
        <v>1100</v>
      </c>
      <c r="G10" s="10">
        <v>3.39E-2</v>
      </c>
      <c r="H10" s="10">
        <v>1.2297</v>
      </c>
      <c r="I10" s="22">
        <v>201</v>
      </c>
      <c r="J10" s="10">
        <v>2.6200000000000001E-2</v>
      </c>
      <c r="K10" s="12">
        <v>0</v>
      </c>
      <c r="L10" s="6" t="str">
        <f t="shared" si="0"/>
        <v>一般</v>
      </c>
      <c r="M10" s="6">
        <f t="shared" si="1"/>
        <v>0</v>
      </c>
    </row>
    <row r="11" spans="1:13" ht="18.75" customHeight="1" thickBot="1" x14ac:dyDescent="0.4">
      <c r="A11" s="7">
        <v>10</v>
      </c>
      <c r="B11" s="22" t="s">
        <v>27</v>
      </c>
      <c r="C11" s="8">
        <v>515</v>
      </c>
      <c r="D11" s="9">
        <v>1645</v>
      </c>
      <c r="E11" s="10">
        <v>2.9999999999999997E-4</v>
      </c>
      <c r="F11" s="8">
        <v>569</v>
      </c>
      <c r="G11" s="10">
        <v>2.47E-2</v>
      </c>
      <c r="H11" s="10">
        <v>0.33800000000000002</v>
      </c>
      <c r="I11" s="22">
        <v>267</v>
      </c>
      <c r="J11" s="10">
        <v>4.1300000000000003E-2</v>
      </c>
      <c r="K11" s="12">
        <v>0.5</v>
      </c>
      <c r="L11" s="6" t="str">
        <f t="shared" si="0"/>
        <v>一般</v>
      </c>
      <c r="M11" s="6">
        <f t="shared" si="1"/>
        <v>0</v>
      </c>
    </row>
    <row r="12" spans="1:13" ht="18.75" customHeight="1" thickBot="1" x14ac:dyDescent="0.4">
      <c r="A12" s="7">
        <v>11</v>
      </c>
      <c r="B12" s="22" t="s">
        <v>28</v>
      </c>
      <c r="C12" s="8">
        <v>777</v>
      </c>
      <c r="D12" s="8">
        <v>781</v>
      </c>
      <c r="E12" s="10">
        <v>1E-4</v>
      </c>
      <c r="F12" s="8">
        <v>953</v>
      </c>
      <c r="G12" s="10">
        <v>0.99909999999999999</v>
      </c>
      <c r="H12" s="10">
        <v>1.2245999999999999</v>
      </c>
      <c r="I12" s="22">
        <v>469</v>
      </c>
      <c r="J12" s="10">
        <v>1.1000000000000001E-3</v>
      </c>
      <c r="K12" s="12">
        <v>0</v>
      </c>
      <c r="L12" s="6" t="str">
        <f t="shared" si="0"/>
        <v>一般</v>
      </c>
      <c r="M12" s="6">
        <f t="shared" si="1"/>
        <v>0</v>
      </c>
    </row>
    <row r="13" spans="1:13" ht="18.75" customHeight="1" thickBot="1" x14ac:dyDescent="0.4">
      <c r="A13" s="7">
        <v>12</v>
      </c>
      <c r="B13" s="22" t="s">
        <v>29</v>
      </c>
      <c r="C13" s="8">
        <v>716</v>
      </c>
      <c r="D13" s="8">
        <v>862</v>
      </c>
      <c r="E13" s="10">
        <v>1E-4</v>
      </c>
      <c r="F13" s="8">
        <v>885</v>
      </c>
      <c r="G13" s="10">
        <v>0.1191</v>
      </c>
      <c r="H13" s="10">
        <v>1.0263</v>
      </c>
      <c r="I13" s="22">
        <v>556</v>
      </c>
      <c r="J13" s="10">
        <v>9.7000000000000003E-2</v>
      </c>
      <c r="K13" s="12">
        <v>0.38</v>
      </c>
      <c r="L13" s="6" t="str">
        <f t="shared" si="0"/>
        <v>一般</v>
      </c>
      <c r="M13" s="6">
        <f t="shared" si="1"/>
        <v>0</v>
      </c>
    </row>
    <row r="14" spans="1:13" ht="18.75" customHeight="1" thickBot="1" x14ac:dyDescent="0.4">
      <c r="A14" s="7">
        <v>13</v>
      </c>
      <c r="B14" s="22" t="s">
        <v>30</v>
      </c>
      <c r="C14" s="9">
        <v>9371</v>
      </c>
      <c r="D14" s="9">
        <v>20005</v>
      </c>
      <c r="E14" s="10">
        <v>3.7000000000000002E-3</v>
      </c>
      <c r="F14" s="9">
        <v>9511</v>
      </c>
      <c r="G14" s="10">
        <v>9.1600000000000001E-2</v>
      </c>
      <c r="H14" s="10">
        <v>0.46829999999999999</v>
      </c>
      <c r="I14" s="22">
        <v>600</v>
      </c>
      <c r="J14" s="10">
        <v>1.6000000000000001E-3</v>
      </c>
      <c r="K14" s="12">
        <v>0</v>
      </c>
      <c r="L14" s="6" t="str">
        <f t="shared" si="0"/>
        <v>高热</v>
      </c>
      <c r="M14" s="6">
        <f t="shared" si="1"/>
        <v>1</v>
      </c>
    </row>
    <row r="15" spans="1:13" ht="18.75" customHeight="1" thickBot="1" x14ac:dyDescent="0.4">
      <c r="A15" s="7">
        <v>14</v>
      </c>
      <c r="B15" s="22" t="s">
        <v>31</v>
      </c>
      <c r="C15" s="8">
        <v>896</v>
      </c>
      <c r="D15" s="9">
        <v>1770</v>
      </c>
      <c r="E15" s="10">
        <v>2.9999999999999997E-4</v>
      </c>
      <c r="F15" s="9">
        <v>1033</v>
      </c>
      <c r="G15" s="10">
        <v>0.4143</v>
      </c>
      <c r="H15" s="10">
        <v>0.57709999999999995</v>
      </c>
      <c r="I15" s="22">
        <v>879</v>
      </c>
      <c r="J15" s="10">
        <v>7.3000000000000001E-3</v>
      </c>
      <c r="K15" s="12">
        <v>0</v>
      </c>
      <c r="L15" s="6" t="str">
        <f t="shared" si="0"/>
        <v>一般</v>
      </c>
      <c r="M15" s="6">
        <f t="shared" si="1"/>
        <v>0</v>
      </c>
    </row>
    <row r="16" spans="1:13" ht="18.75" customHeight="1" thickBot="1" x14ac:dyDescent="0.4">
      <c r="A16" s="7">
        <v>15</v>
      </c>
      <c r="B16" s="22" t="s">
        <v>32</v>
      </c>
      <c r="C16" s="9">
        <v>1012</v>
      </c>
      <c r="D16" s="9">
        <v>2814</v>
      </c>
      <c r="E16" s="10">
        <v>5.0000000000000001E-4</v>
      </c>
      <c r="F16" s="8">
        <v>950</v>
      </c>
      <c r="G16" s="10">
        <v>0.88660000000000005</v>
      </c>
      <c r="H16" s="10">
        <v>0.33029999999999998</v>
      </c>
      <c r="I16" s="22">
        <v>931</v>
      </c>
      <c r="J16" s="10">
        <v>1.8E-3</v>
      </c>
      <c r="K16" s="12">
        <v>0.99</v>
      </c>
      <c r="L16" s="6" t="str">
        <f t="shared" si="0"/>
        <v>高热</v>
      </c>
      <c r="M16" s="6">
        <f t="shared" si="1"/>
        <v>1</v>
      </c>
    </row>
    <row r="17" spans="1:13" ht="18.75" customHeight="1" thickBot="1" x14ac:dyDescent="0.4">
      <c r="A17" s="7">
        <v>16</v>
      </c>
      <c r="B17" s="22" t="s">
        <v>33</v>
      </c>
      <c r="C17" s="8">
        <v>670</v>
      </c>
      <c r="D17" s="9">
        <v>1380</v>
      </c>
      <c r="E17" s="10">
        <v>2.0000000000000001E-4</v>
      </c>
      <c r="F17" s="9">
        <v>1295</v>
      </c>
      <c r="G17" s="10">
        <v>9.2100000000000001E-2</v>
      </c>
      <c r="H17" s="10">
        <v>0.9375</v>
      </c>
      <c r="I17" s="22">
        <v>994</v>
      </c>
      <c r="J17" s="10">
        <v>5.0000000000000001E-3</v>
      </c>
      <c r="K17" s="12">
        <v>0.56999999999999995</v>
      </c>
      <c r="L17" s="6" t="str">
        <f t="shared" si="0"/>
        <v>一般</v>
      </c>
      <c r="M17" s="6">
        <f t="shared" si="1"/>
        <v>0</v>
      </c>
    </row>
    <row r="18" spans="1:13" ht="18.75" customHeight="1" thickBot="1" x14ac:dyDescent="0.4">
      <c r="A18" s="7">
        <v>17</v>
      </c>
      <c r="B18" s="22" t="s">
        <v>34</v>
      </c>
      <c r="C18" s="9">
        <v>1277</v>
      </c>
      <c r="D18" s="9">
        <v>2517</v>
      </c>
      <c r="E18" s="10">
        <v>4.0000000000000002E-4</v>
      </c>
      <c r="F18" s="9">
        <v>1866</v>
      </c>
      <c r="G18" s="10">
        <v>0.1094</v>
      </c>
      <c r="H18" s="10">
        <v>0.7369</v>
      </c>
      <c r="I18" s="23">
        <v>1157</v>
      </c>
      <c r="J18" s="10">
        <v>6.7999999999999996E-3</v>
      </c>
      <c r="K18" s="12">
        <v>0.89</v>
      </c>
      <c r="L18" s="6" t="str">
        <f t="shared" si="0"/>
        <v>高热</v>
      </c>
      <c r="M18" s="6">
        <f t="shared" si="1"/>
        <v>1</v>
      </c>
    </row>
    <row r="19" spans="1:13" ht="18.75" customHeight="1" thickBot="1" x14ac:dyDescent="0.4">
      <c r="A19" s="7">
        <v>18</v>
      </c>
      <c r="B19" s="22" t="s">
        <v>35</v>
      </c>
      <c r="C19" s="8">
        <v>268</v>
      </c>
      <c r="D19" s="8">
        <v>811</v>
      </c>
      <c r="E19" s="10">
        <v>1E-4</v>
      </c>
      <c r="F19" s="8">
        <v>301</v>
      </c>
      <c r="G19" s="10">
        <v>0.52659999999999996</v>
      </c>
      <c r="H19" s="10">
        <v>0.3634</v>
      </c>
      <c r="I19" s="23">
        <v>1161</v>
      </c>
      <c r="J19" s="10">
        <v>5.4000000000000003E-3</v>
      </c>
      <c r="K19" s="12">
        <v>0.44</v>
      </c>
      <c r="L19" s="6" t="str">
        <f t="shared" si="0"/>
        <v>一般</v>
      </c>
      <c r="M19" s="6">
        <f t="shared" si="1"/>
        <v>0</v>
      </c>
    </row>
    <row r="20" spans="1:13" ht="18.75" customHeight="1" thickBot="1" x14ac:dyDescent="0.4">
      <c r="A20" s="7">
        <v>19</v>
      </c>
      <c r="B20" s="22" t="s">
        <v>36</v>
      </c>
      <c r="C20" s="8">
        <v>229</v>
      </c>
      <c r="D20" s="8">
        <v>940</v>
      </c>
      <c r="E20" s="10">
        <v>2.0000000000000001E-4</v>
      </c>
      <c r="F20" s="8">
        <v>224</v>
      </c>
      <c r="G20" s="10">
        <v>0</v>
      </c>
      <c r="H20" s="10">
        <v>0.23130000000000001</v>
      </c>
      <c r="I20" s="23">
        <v>1175</v>
      </c>
      <c r="J20" s="10">
        <v>1.2999999999999999E-2</v>
      </c>
      <c r="K20" s="12">
        <v>1.6</v>
      </c>
      <c r="L20" s="6" t="str">
        <f t="shared" si="0"/>
        <v>一般</v>
      </c>
      <c r="M20" s="6">
        <f t="shared" si="1"/>
        <v>0</v>
      </c>
    </row>
    <row r="21" spans="1:13" ht="18.75" customHeight="1" thickBot="1" x14ac:dyDescent="0.4">
      <c r="A21" s="7">
        <v>20</v>
      </c>
      <c r="B21" s="22" t="s">
        <v>37</v>
      </c>
      <c r="C21" s="8">
        <v>732</v>
      </c>
      <c r="D21" s="8">
        <v>844</v>
      </c>
      <c r="E21" s="10">
        <v>1E-4</v>
      </c>
      <c r="F21" s="8">
        <v>796</v>
      </c>
      <c r="G21" s="10">
        <v>9.98E-2</v>
      </c>
      <c r="H21" s="10">
        <v>0.94210000000000005</v>
      </c>
      <c r="I21" s="23">
        <v>1209</v>
      </c>
      <c r="J21" s="10">
        <v>1.24E-2</v>
      </c>
      <c r="K21" s="12">
        <v>0</v>
      </c>
      <c r="L21" s="6" t="str">
        <f t="shared" si="0"/>
        <v>一般</v>
      </c>
      <c r="M21" s="6">
        <f t="shared" si="1"/>
        <v>0</v>
      </c>
    </row>
    <row r="22" spans="1:13" ht="18.75" customHeight="1" thickBot="1" x14ac:dyDescent="0.4">
      <c r="A22" s="7">
        <v>21</v>
      </c>
      <c r="B22" s="22" t="s">
        <v>38</v>
      </c>
      <c r="C22" s="8">
        <v>283</v>
      </c>
      <c r="D22" s="8">
        <v>771</v>
      </c>
      <c r="E22" s="10">
        <v>1E-4</v>
      </c>
      <c r="F22" s="8">
        <v>372</v>
      </c>
      <c r="G22" s="10">
        <v>0.74460000000000004</v>
      </c>
      <c r="H22" s="10">
        <v>0.47449999999999998</v>
      </c>
      <c r="I22" s="23">
        <v>1247</v>
      </c>
      <c r="J22" s="10">
        <v>5.7000000000000002E-3</v>
      </c>
      <c r="K22" s="12">
        <v>0.96</v>
      </c>
      <c r="L22" s="6" t="str">
        <f t="shared" si="0"/>
        <v>一般</v>
      </c>
      <c r="M22" s="6">
        <f t="shared" si="1"/>
        <v>0</v>
      </c>
    </row>
    <row r="23" spans="1:13" ht="18.75" customHeight="1" thickBot="1" x14ac:dyDescent="0.4">
      <c r="A23" s="7">
        <v>22</v>
      </c>
      <c r="B23" s="22" t="s">
        <v>39</v>
      </c>
      <c r="C23" s="8">
        <v>245</v>
      </c>
      <c r="D23" s="9">
        <v>1736</v>
      </c>
      <c r="E23" s="10">
        <v>2.9999999999999997E-4</v>
      </c>
      <c r="F23" s="8">
        <v>644</v>
      </c>
      <c r="G23" s="10">
        <v>0.98099999999999998</v>
      </c>
      <c r="H23" s="10">
        <v>0.36349999999999999</v>
      </c>
      <c r="I23" s="23">
        <v>1502</v>
      </c>
      <c r="J23" s="10">
        <v>4.4999999999999997E-3</v>
      </c>
      <c r="K23" s="12">
        <v>0</v>
      </c>
      <c r="L23" s="6" t="str">
        <f t="shared" si="0"/>
        <v>一般</v>
      </c>
      <c r="M23" s="6">
        <f t="shared" si="1"/>
        <v>0</v>
      </c>
    </row>
    <row r="24" spans="1:13" ht="18.75" customHeight="1" thickBot="1" x14ac:dyDescent="0.4">
      <c r="A24" s="7">
        <v>23</v>
      </c>
      <c r="B24" s="22" t="s">
        <v>40</v>
      </c>
      <c r="C24" s="8">
        <v>703</v>
      </c>
      <c r="D24" s="8">
        <v>927</v>
      </c>
      <c r="E24" s="10">
        <v>2.0000000000000001E-4</v>
      </c>
      <c r="F24" s="8">
        <v>692</v>
      </c>
      <c r="G24" s="10">
        <v>0.1719</v>
      </c>
      <c r="H24" s="10">
        <v>0.74199999999999999</v>
      </c>
      <c r="I24" s="23">
        <v>1585</v>
      </c>
      <c r="J24" s="10">
        <v>2.9100000000000001E-2</v>
      </c>
      <c r="K24" s="12">
        <v>0.99</v>
      </c>
      <c r="L24" s="6" t="str">
        <f t="shared" si="0"/>
        <v>一般</v>
      </c>
      <c r="M24" s="6">
        <f t="shared" si="1"/>
        <v>0</v>
      </c>
    </row>
    <row r="25" spans="1:13" ht="18.75" customHeight="1" thickBot="1" x14ac:dyDescent="0.4">
      <c r="A25" s="7">
        <v>24</v>
      </c>
      <c r="B25" s="22" t="s">
        <v>41</v>
      </c>
      <c r="C25" s="8">
        <v>595</v>
      </c>
      <c r="D25" s="9">
        <v>1601</v>
      </c>
      <c r="E25" s="10">
        <v>2.9999999999999997E-4</v>
      </c>
      <c r="F25" s="8">
        <v>642</v>
      </c>
      <c r="G25" s="10">
        <v>0.84840000000000004</v>
      </c>
      <c r="H25" s="10">
        <v>0.39329999999999998</v>
      </c>
      <c r="I25" s="23">
        <v>1684</v>
      </c>
      <c r="J25" s="10">
        <v>4.7999999999999996E-3</v>
      </c>
      <c r="K25" s="12">
        <v>1.22</v>
      </c>
      <c r="L25" s="6" t="str">
        <f t="shared" si="0"/>
        <v>一般</v>
      </c>
      <c r="M25" s="6">
        <f t="shared" si="1"/>
        <v>0</v>
      </c>
    </row>
    <row r="26" spans="1:13" ht="18.75" customHeight="1" thickBot="1" x14ac:dyDescent="0.4">
      <c r="A26" s="7">
        <v>25</v>
      </c>
      <c r="B26" s="22" t="s">
        <v>42</v>
      </c>
      <c r="C26" s="8">
        <v>586</v>
      </c>
      <c r="D26" s="8">
        <v>933</v>
      </c>
      <c r="E26" s="10">
        <v>2.0000000000000001E-4</v>
      </c>
      <c r="F26" s="8">
        <v>480</v>
      </c>
      <c r="G26" s="10">
        <v>0.31069999999999998</v>
      </c>
      <c r="H26" s="10">
        <v>0.50700000000000001</v>
      </c>
      <c r="I26" s="23">
        <v>1709</v>
      </c>
      <c r="J26" s="10">
        <v>8.9999999999999998E-4</v>
      </c>
      <c r="K26" s="12">
        <v>7.0000000000000007E-2</v>
      </c>
      <c r="L26" s="6" t="str">
        <f t="shared" si="0"/>
        <v>一般</v>
      </c>
      <c r="M26" s="6">
        <f t="shared" si="1"/>
        <v>0</v>
      </c>
    </row>
    <row r="27" spans="1:13" ht="18.75" customHeight="1" thickBot="1" x14ac:dyDescent="0.4">
      <c r="A27" s="7">
        <v>26</v>
      </c>
      <c r="B27" s="22" t="s">
        <v>43</v>
      </c>
      <c r="C27" s="8">
        <v>729</v>
      </c>
      <c r="D27" s="9">
        <v>1627</v>
      </c>
      <c r="E27" s="10">
        <v>2.9999999999999997E-4</v>
      </c>
      <c r="F27" s="8">
        <v>547</v>
      </c>
      <c r="G27" s="10">
        <v>0.91479999999999995</v>
      </c>
      <c r="H27" s="10">
        <v>0.32879999999999998</v>
      </c>
      <c r="I27" s="23">
        <v>1726</v>
      </c>
      <c r="J27" s="10">
        <v>5.0000000000000001E-4</v>
      </c>
      <c r="K27" s="12">
        <v>0.65</v>
      </c>
      <c r="L27" s="6" t="str">
        <f t="shared" si="0"/>
        <v>一般</v>
      </c>
      <c r="M27" s="6">
        <f t="shared" si="1"/>
        <v>0</v>
      </c>
    </row>
    <row r="28" spans="1:13" ht="18.75" customHeight="1" thickBot="1" x14ac:dyDescent="0.4">
      <c r="A28" s="7">
        <v>27</v>
      </c>
      <c r="B28" s="22" t="s">
        <v>44</v>
      </c>
      <c r="C28" s="8">
        <v>494</v>
      </c>
      <c r="D28" s="8">
        <v>868</v>
      </c>
      <c r="E28" s="10">
        <v>1E-4</v>
      </c>
      <c r="F28" s="8">
        <v>525</v>
      </c>
      <c r="G28" s="10">
        <v>5.0299999999999997E-2</v>
      </c>
      <c r="H28" s="10">
        <v>0.5988</v>
      </c>
      <c r="I28" s="23">
        <v>1828</v>
      </c>
      <c r="J28" s="10">
        <v>8.0000000000000002E-3</v>
      </c>
      <c r="K28" s="12">
        <v>0</v>
      </c>
      <c r="L28" s="6" t="str">
        <f t="shared" si="0"/>
        <v>一般</v>
      </c>
      <c r="M28" s="6">
        <f t="shared" si="1"/>
        <v>0</v>
      </c>
    </row>
    <row r="29" spans="1:13" ht="18.75" customHeight="1" thickBot="1" x14ac:dyDescent="0.4">
      <c r="A29" s="7">
        <v>28</v>
      </c>
      <c r="B29" s="22" t="s">
        <v>45</v>
      </c>
      <c r="C29" s="8">
        <v>270</v>
      </c>
      <c r="D29" s="8">
        <v>748</v>
      </c>
      <c r="E29" s="10">
        <v>1E-4</v>
      </c>
      <c r="F29" s="8">
        <v>268</v>
      </c>
      <c r="G29" s="11">
        <v>0.96</v>
      </c>
      <c r="H29" s="10">
        <v>0.35049999999999998</v>
      </c>
      <c r="I29" s="23">
        <v>1869</v>
      </c>
      <c r="J29" s="10">
        <v>0</v>
      </c>
      <c r="K29" s="12">
        <v>0</v>
      </c>
      <c r="L29" s="6" t="str">
        <f t="shared" si="0"/>
        <v>一般</v>
      </c>
      <c r="M29" s="6">
        <f t="shared" si="1"/>
        <v>0</v>
      </c>
    </row>
    <row r="30" spans="1:13" ht="18.75" customHeight="1" thickBot="1" x14ac:dyDescent="0.4">
      <c r="A30" s="7">
        <v>29</v>
      </c>
      <c r="B30" s="22" t="s">
        <v>46</v>
      </c>
      <c r="C30" s="9">
        <v>1048</v>
      </c>
      <c r="D30" s="9">
        <v>3468</v>
      </c>
      <c r="E30" s="10">
        <v>5.9999999999999995E-4</v>
      </c>
      <c r="F30" s="9">
        <v>1013</v>
      </c>
      <c r="G30" s="10">
        <v>0.98460000000000003</v>
      </c>
      <c r="H30" s="10">
        <v>0.28489999999999999</v>
      </c>
      <c r="I30" s="23">
        <v>1896</v>
      </c>
      <c r="J30" s="10">
        <v>1E-3</v>
      </c>
      <c r="K30" s="12">
        <v>0</v>
      </c>
      <c r="L30" s="6" t="str">
        <f t="shared" si="0"/>
        <v>高热</v>
      </c>
      <c r="M30" s="6">
        <f t="shared" si="1"/>
        <v>1</v>
      </c>
    </row>
    <row r="31" spans="1:13" ht="18.75" customHeight="1" thickBot="1" x14ac:dyDescent="0.4">
      <c r="A31" s="7">
        <v>30</v>
      </c>
      <c r="B31" s="22" t="s">
        <v>47</v>
      </c>
      <c r="C31" s="8">
        <v>541</v>
      </c>
      <c r="D31" s="9">
        <v>2206</v>
      </c>
      <c r="E31" s="10">
        <v>4.0000000000000002E-4</v>
      </c>
      <c r="F31" s="8">
        <v>563</v>
      </c>
      <c r="G31" s="10">
        <v>0.16880000000000001</v>
      </c>
      <c r="H31" s="10">
        <v>0.24790000000000001</v>
      </c>
      <c r="I31" s="23">
        <v>2166</v>
      </c>
      <c r="J31" s="10">
        <v>1.78E-2</v>
      </c>
      <c r="K31" s="12">
        <v>0.48</v>
      </c>
      <c r="L31" s="6" t="str">
        <f t="shared" si="0"/>
        <v>一般</v>
      </c>
      <c r="M31" s="6">
        <f t="shared" si="1"/>
        <v>0</v>
      </c>
    </row>
    <row r="32" spans="1:13" ht="18.75" customHeight="1" thickBot="1" x14ac:dyDescent="0.4">
      <c r="A32" s="7">
        <v>31</v>
      </c>
      <c r="B32" s="22" t="s">
        <v>48</v>
      </c>
      <c r="C32" s="8">
        <v>622</v>
      </c>
      <c r="D32" s="9">
        <v>1076</v>
      </c>
      <c r="E32" s="10">
        <v>2.0000000000000001E-4</v>
      </c>
      <c r="F32" s="8">
        <v>535</v>
      </c>
      <c r="G32" s="10">
        <v>0.4194</v>
      </c>
      <c r="H32" s="10">
        <v>0.4899</v>
      </c>
      <c r="I32" s="23">
        <v>2174</v>
      </c>
      <c r="J32" s="10">
        <v>2.3999999999999998E-3</v>
      </c>
      <c r="K32" s="12">
        <v>0</v>
      </c>
      <c r="L32" s="6" t="str">
        <f t="shared" si="0"/>
        <v>一般</v>
      </c>
      <c r="M32" s="6">
        <f t="shared" si="1"/>
        <v>0</v>
      </c>
    </row>
    <row r="33" spans="1:13" ht="18.75" customHeight="1" thickBot="1" x14ac:dyDescent="0.4">
      <c r="A33" s="7">
        <v>32</v>
      </c>
      <c r="B33" s="22" t="s">
        <v>49</v>
      </c>
      <c r="C33" s="8">
        <v>739</v>
      </c>
      <c r="D33" s="9">
        <v>1869</v>
      </c>
      <c r="E33" s="10">
        <v>2.9999999999999997E-4</v>
      </c>
      <c r="F33" s="8">
        <v>724</v>
      </c>
      <c r="G33" s="10">
        <v>0.7742</v>
      </c>
      <c r="H33" s="10">
        <v>0.37980000000000003</v>
      </c>
      <c r="I33" s="23">
        <v>2179</v>
      </c>
      <c r="J33" s="10">
        <v>1.9300000000000001E-2</v>
      </c>
      <c r="K33" s="12">
        <v>1.31</v>
      </c>
      <c r="L33" s="6" t="str">
        <f t="shared" si="0"/>
        <v>一般</v>
      </c>
      <c r="M33" s="6">
        <f t="shared" si="1"/>
        <v>0</v>
      </c>
    </row>
    <row r="34" spans="1:13" ht="18.75" customHeight="1" thickBot="1" x14ac:dyDescent="0.4">
      <c r="A34" s="7">
        <v>33</v>
      </c>
      <c r="B34" s="22" t="s">
        <v>50</v>
      </c>
      <c r="C34" s="9">
        <v>1696</v>
      </c>
      <c r="D34" s="9">
        <v>1710</v>
      </c>
      <c r="E34" s="10">
        <v>2.9999999999999997E-4</v>
      </c>
      <c r="F34" s="9">
        <v>1551</v>
      </c>
      <c r="G34" s="10">
        <v>0.11650000000000001</v>
      </c>
      <c r="H34" s="10">
        <v>0.90510000000000002</v>
      </c>
      <c r="I34" s="23">
        <v>2237</v>
      </c>
      <c r="J34" s="10">
        <v>5.4999999999999997E-3</v>
      </c>
      <c r="K34" s="12">
        <v>0</v>
      </c>
      <c r="L34" s="6" t="str">
        <f t="shared" si="0"/>
        <v>高热</v>
      </c>
      <c r="M34" s="6">
        <f t="shared" si="1"/>
        <v>1</v>
      </c>
    </row>
    <row r="35" spans="1:13" ht="18.75" customHeight="1" thickBot="1" x14ac:dyDescent="0.4">
      <c r="A35" s="7">
        <v>34</v>
      </c>
      <c r="B35" s="22" t="s">
        <v>51</v>
      </c>
      <c r="C35" s="8">
        <v>192</v>
      </c>
      <c r="D35" s="8">
        <v>819</v>
      </c>
      <c r="E35" s="10">
        <v>1E-4</v>
      </c>
      <c r="F35" s="8">
        <v>155</v>
      </c>
      <c r="G35" s="10">
        <v>0.96509999999999996</v>
      </c>
      <c r="H35" s="10">
        <v>0.1832</v>
      </c>
      <c r="I35" s="23">
        <v>2237</v>
      </c>
      <c r="J35" s="10">
        <v>5.3E-3</v>
      </c>
      <c r="K35" s="12">
        <v>0</v>
      </c>
      <c r="L35" s="6" t="str">
        <f t="shared" si="0"/>
        <v>一般</v>
      </c>
      <c r="M35" s="6">
        <f t="shared" si="1"/>
        <v>0</v>
      </c>
    </row>
    <row r="36" spans="1:13" ht="18.75" customHeight="1" thickBot="1" x14ac:dyDescent="0.4">
      <c r="A36" s="7">
        <v>35</v>
      </c>
      <c r="B36" s="22" t="s">
        <v>52</v>
      </c>
      <c r="C36" s="9">
        <v>1082</v>
      </c>
      <c r="D36" s="9">
        <v>2367</v>
      </c>
      <c r="E36" s="10">
        <v>4.0000000000000002E-4</v>
      </c>
      <c r="F36" s="8">
        <v>878</v>
      </c>
      <c r="G36" s="10">
        <v>0.98409999999999997</v>
      </c>
      <c r="H36" s="10">
        <v>0.3634</v>
      </c>
      <c r="I36" s="23">
        <v>2456</v>
      </c>
      <c r="J36" s="10">
        <v>6.9999999999999999E-4</v>
      </c>
      <c r="K36" s="12">
        <v>0</v>
      </c>
      <c r="L36" s="6" t="str">
        <f t="shared" si="0"/>
        <v>高热</v>
      </c>
      <c r="M36" s="6">
        <f t="shared" si="1"/>
        <v>1</v>
      </c>
    </row>
    <row r="37" spans="1:13" ht="18.75" customHeight="1" thickBot="1" x14ac:dyDescent="0.4">
      <c r="A37" s="7">
        <v>36</v>
      </c>
      <c r="B37" s="22" t="s">
        <v>53</v>
      </c>
      <c r="C37" s="8">
        <v>693</v>
      </c>
      <c r="D37" s="8">
        <v>891</v>
      </c>
      <c r="E37" s="10">
        <v>2.0000000000000001E-4</v>
      </c>
      <c r="F37" s="8">
        <v>501</v>
      </c>
      <c r="G37" s="10">
        <v>0.25659999999999999</v>
      </c>
      <c r="H37" s="10">
        <v>0.55620000000000003</v>
      </c>
      <c r="I37" s="23">
        <v>2484</v>
      </c>
      <c r="J37" s="10">
        <v>6.7999999999999996E-3</v>
      </c>
      <c r="K37" s="12">
        <v>0.38</v>
      </c>
      <c r="L37" s="6" t="str">
        <f t="shared" si="0"/>
        <v>一般</v>
      </c>
      <c r="M37" s="6">
        <f t="shared" si="1"/>
        <v>0</v>
      </c>
    </row>
    <row r="38" spans="1:13" ht="18.75" customHeight="1" thickBot="1" x14ac:dyDescent="0.4">
      <c r="A38" s="7">
        <v>37</v>
      </c>
      <c r="B38" s="22" t="s">
        <v>54</v>
      </c>
      <c r="C38" s="8">
        <v>573</v>
      </c>
      <c r="D38" s="8">
        <v>839</v>
      </c>
      <c r="E38" s="10">
        <v>1E-4</v>
      </c>
      <c r="F38" s="8">
        <v>949</v>
      </c>
      <c r="G38" s="10">
        <v>2.75E-2</v>
      </c>
      <c r="H38" s="10">
        <v>1.1351</v>
      </c>
      <c r="I38" s="23">
        <v>2634</v>
      </c>
      <c r="J38" s="10">
        <v>1.2500000000000001E-2</v>
      </c>
      <c r="K38" s="12">
        <v>0.3</v>
      </c>
      <c r="L38" s="6" t="str">
        <f t="shared" si="0"/>
        <v>一般</v>
      </c>
      <c r="M38" s="6">
        <f t="shared" si="1"/>
        <v>0</v>
      </c>
    </row>
    <row r="39" spans="1:13" ht="18.75" customHeight="1" thickBot="1" x14ac:dyDescent="0.4">
      <c r="A39" s="7">
        <v>38</v>
      </c>
      <c r="B39" s="22" t="s">
        <v>55</v>
      </c>
      <c r="C39" s="8">
        <v>943</v>
      </c>
      <c r="D39" s="9">
        <v>1513</v>
      </c>
      <c r="E39" s="10">
        <v>2.9999999999999997E-4</v>
      </c>
      <c r="F39" s="8">
        <v>693</v>
      </c>
      <c r="G39" s="10">
        <v>0.76770000000000005</v>
      </c>
      <c r="H39" s="10">
        <v>0.45079999999999998</v>
      </c>
      <c r="I39" s="23">
        <v>2698</v>
      </c>
      <c r="J39" s="10">
        <v>1.6999999999999999E-3</v>
      </c>
      <c r="K39" s="12">
        <v>1.08</v>
      </c>
      <c r="L39" s="6" t="str">
        <f t="shared" si="0"/>
        <v>一般</v>
      </c>
      <c r="M39" s="6">
        <f t="shared" si="1"/>
        <v>0</v>
      </c>
    </row>
    <row r="40" spans="1:13" ht="18.75" customHeight="1" thickBot="1" x14ac:dyDescent="0.4">
      <c r="A40" s="7">
        <v>39</v>
      </c>
      <c r="B40" s="22" t="s">
        <v>56</v>
      </c>
      <c r="C40" s="8">
        <v>515</v>
      </c>
      <c r="D40" s="9">
        <v>1475</v>
      </c>
      <c r="E40" s="10">
        <v>2.9999999999999997E-4</v>
      </c>
      <c r="F40" s="8">
        <v>440</v>
      </c>
      <c r="G40" s="10">
        <v>0.99199999999999999</v>
      </c>
      <c r="H40" s="10">
        <v>0.29089999999999999</v>
      </c>
      <c r="I40" s="23">
        <v>2756</v>
      </c>
      <c r="J40" s="10">
        <v>1.1999999999999999E-3</v>
      </c>
      <c r="K40" s="12">
        <v>0</v>
      </c>
      <c r="L40" s="6" t="str">
        <f t="shared" si="0"/>
        <v>一般</v>
      </c>
      <c r="M40" s="6">
        <f t="shared" si="1"/>
        <v>0</v>
      </c>
    </row>
    <row r="41" spans="1:13" ht="18.75" customHeight="1" thickBot="1" x14ac:dyDescent="0.4">
      <c r="A41" s="7">
        <v>40</v>
      </c>
      <c r="B41" s="22" t="s">
        <v>57</v>
      </c>
      <c r="C41" s="8">
        <v>411</v>
      </c>
      <c r="D41" s="8">
        <v>818</v>
      </c>
      <c r="E41" s="10">
        <v>1E-4</v>
      </c>
      <c r="F41" s="8">
        <v>624</v>
      </c>
      <c r="G41" s="10">
        <v>0.40310000000000001</v>
      </c>
      <c r="H41" s="10">
        <v>0.7591</v>
      </c>
      <c r="I41" s="23">
        <v>2784</v>
      </c>
      <c r="J41" s="10">
        <v>5.3E-3</v>
      </c>
      <c r="K41" s="12">
        <v>0.21</v>
      </c>
      <c r="L41" s="6" t="str">
        <f t="shared" si="0"/>
        <v>一般</v>
      </c>
      <c r="M41" s="6">
        <f t="shared" si="1"/>
        <v>0</v>
      </c>
    </row>
    <row r="42" spans="1:13" ht="18.75" customHeight="1" thickBot="1" x14ac:dyDescent="0.4">
      <c r="A42" s="7">
        <v>41</v>
      </c>
      <c r="B42" s="22" t="s">
        <v>58</v>
      </c>
      <c r="C42" s="9">
        <v>1509</v>
      </c>
      <c r="D42" s="9">
        <v>2332</v>
      </c>
      <c r="E42" s="10">
        <v>4.0000000000000002E-4</v>
      </c>
      <c r="F42" s="8">
        <v>959</v>
      </c>
      <c r="G42" s="10">
        <v>0.98819999999999997</v>
      </c>
      <c r="H42" s="10">
        <v>0.4037</v>
      </c>
      <c r="I42" s="23">
        <v>2868</v>
      </c>
      <c r="J42" s="10">
        <v>1.8E-3</v>
      </c>
      <c r="K42" s="12">
        <v>0</v>
      </c>
      <c r="L42" s="6" t="str">
        <f t="shared" si="0"/>
        <v>高热</v>
      </c>
      <c r="M42" s="6">
        <f t="shared" si="1"/>
        <v>1</v>
      </c>
    </row>
    <row r="43" spans="1:13" ht="18.75" customHeight="1" thickBot="1" x14ac:dyDescent="0.4">
      <c r="A43" s="7">
        <v>42</v>
      </c>
      <c r="B43" s="22" t="s">
        <v>59</v>
      </c>
      <c r="C43" s="8">
        <v>484</v>
      </c>
      <c r="D43" s="8">
        <v>830</v>
      </c>
      <c r="E43" s="10">
        <v>1E-4</v>
      </c>
      <c r="F43" s="8">
        <v>548</v>
      </c>
      <c r="G43" s="10">
        <v>0.16209999999999999</v>
      </c>
      <c r="H43" s="10">
        <v>0.65439999999999998</v>
      </c>
      <c r="I43" s="23">
        <v>3220</v>
      </c>
      <c r="J43" s="10">
        <v>1.47E-2</v>
      </c>
      <c r="K43" s="12">
        <v>0.56000000000000005</v>
      </c>
      <c r="L43" s="6" t="str">
        <f t="shared" si="0"/>
        <v>一般</v>
      </c>
      <c r="M43" s="6">
        <f t="shared" si="1"/>
        <v>0</v>
      </c>
    </row>
    <row r="44" spans="1:13" ht="18.75" customHeight="1" thickBot="1" x14ac:dyDescent="0.4">
      <c r="A44" s="7">
        <v>43</v>
      </c>
      <c r="B44" s="22" t="s">
        <v>60</v>
      </c>
      <c r="C44" s="8">
        <v>423</v>
      </c>
      <c r="D44" s="8">
        <v>759</v>
      </c>
      <c r="E44" s="10">
        <v>1E-4</v>
      </c>
      <c r="F44" s="8">
        <v>273</v>
      </c>
      <c r="G44" s="10">
        <v>0.23530000000000001</v>
      </c>
      <c r="H44" s="10">
        <v>0.35210000000000002</v>
      </c>
      <c r="I44" s="23">
        <v>3601</v>
      </c>
      <c r="J44" s="10">
        <v>1.1999999999999999E-3</v>
      </c>
      <c r="K44" s="12">
        <v>0</v>
      </c>
      <c r="L44" s="6" t="str">
        <f t="shared" si="0"/>
        <v>一般</v>
      </c>
      <c r="M44" s="6">
        <f t="shared" si="1"/>
        <v>0</v>
      </c>
    </row>
    <row r="45" spans="1:13" ht="18.75" customHeight="1" thickBot="1" x14ac:dyDescent="0.4">
      <c r="A45" s="7">
        <v>44</v>
      </c>
      <c r="B45" s="22" t="s">
        <v>61</v>
      </c>
      <c r="C45" s="8">
        <v>604</v>
      </c>
      <c r="D45" s="9">
        <v>1006</v>
      </c>
      <c r="E45" s="10">
        <v>2.0000000000000001E-4</v>
      </c>
      <c r="F45" s="8">
        <v>755</v>
      </c>
      <c r="G45" s="10">
        <v>4.5100000000000001E-2</v>
      </c>
      <c r="H45" s="10">
        <v>0.74550000000000005</v>
      </c>
      <c r="I45" s="23">
        <v>3635</v>
      </c>
      <c r="J45" s="10">
        <v>8.6E-3</v>
      </c>
      <c r="K45" s="12">
        <v>0.55000000000000004</v>
      </c>
      <c r="L45" s="6" t="str">
        <f t="shared" si="0"/>
        <v>一般</v>
      </c>
      <c r="M45" s="6">
        <f t="shared" si="1"/>
        <v>0</v>
      </c>
    </row>
    <row r="46" spans="1:13" ht="18.75" customHeight="1" thickBot="1" x14ac:dyDescent="0.4">
      <c r="A46" s="7">
        <v>45</v>
      </c>
      <c r="B46" s="22" t="s">
        <v>62</v>
      </c>
      <c r="C46" s="8">
        <v>198</v>
      </c>
      <c r="D46" s="9">
        <v>1755</v>
      </c>
      <c r="E46" s="10">
        <v>2.9999999999999997E-4</v>
      </c>
      <c r="F46" s="8">
        <v>28</v>
      </c>
      <c r="G46" s="10">
        <v>0.1724</v>
      </c>
      <c r="H46" s="10">
        <v>1.4200000000000001E-2</v>
      </c>
      <c r="I46" s="23">
        <v>3722</v>
      </c>
      <c r="J46" s="10">
        <v>0</v>
      </c>
      <c r="K46" s="12">
        <v>0.63</v>
      </c>
      <c r="L46" s="6" t="str">
        <f t="shared" si="0"/>
        <v>一般</v>
      </c>
      <c r="M46" s="6">
        <f t="shared" si="1"/>
        <v>0</v>
      </c>
    </row>
    <row r="47" spans="1:13" ht="18.75" customHeight="1" thickBot="1" x14ac:dyDescent="0.4">
      <c r="A47" s="7">
        <v>46</v>
      </c>
      <c r="B47" s="22" t="s">
        <v>63</v>
      </c>
      <c r="C47" s="8">
        <v>644</v>
      </c>
      <c r="D47" s="9">
        <v>1612</v>
      </c>
      <c r="E47" s="10">
        <v>2.9999999999999997E-4</v>
      </c>
      <c r="F47" s="8">
        <v>671</v>
      </c>
      <c r="G47" s="10">
        <v>0.83940000000000003</v>
      </c>
      <c r="H47" s="10">
        <v>0.4088</v>
      </c>
      <c r="I47" s="23">
        <v>3873</v>
      </c>
      <c r="J47" s="10">
        <v>5.0000000000000001E-4</v>
      </c>
      <c r="K47" s="12">
        <v>0.92</v>
      </c>
      <c r="L47" s="6" t="str">
        <f t="shared" si="0"/>
        <v>一般</v>
      </c>
      <c r="M47" s="6">
        <f t="shared" si="1"/>
        <v>0</v>
      </c>
    </row>
    <row r="48" spans="1:13" ht="18.75" customHeight="1" thickBot="1" x14ac:dyDescent="0.4">
      <c r="A48" s="7">
        <v>47</v>
      </c>
      <c r="B48" s="22" t="s">
        <v>64</v>
      </c>
      <c r="C48" s="8">
        <v>868</v>
      </c>
      <c r="D48" s="9">
        <v>2380</v>
      </c>
      <c r="E48" s="10">
        <v>4.0000000000000002E-4</v>
      </c>
      <c r="F48" s="8">
        <v>862</v>
      </c>
      <c r="G48" s="10">
        <v>0.88780000000000003</v>
      </c>
      <c r="H48" s="10">
        <v>0.35449999999999998</v>
      </c>
      <c r="I48" s="23">
        <v>4005</v>
      </c>
      <c r="J48" s="10">
        <v>5.0000000000000001E-3</v>
      </c>
      <c r="K48" s="12">
        <v>0.85</v>
      </c>
      <c r="L48" s="6" t="str">
        <f t="shared" si="0"/>
        <v>一般</v>
      </c>
      <c r="M48" s="6">
        <f t="shared" si="1"/>
        <v>0</v>
      </c>
    </row>
    <row r="49" spans="1:13" ht="18.75" customHeight="1" thickBot="1" x14ac:dyDescent="0.4">
      <c r="A49" s="7">
        <v>48</v>
      </c>
      <c r="B49" s="22" t="s">
        <v>65</v>
      </c>
      <c r="C49" s="8">
        <v>534</v>
      </c>
      <c r="D49" s="8">
        <v>852</v>
      </c>
      <c r="E49" s="10">
        <v>1E-4</v>
      </c>
      <c r="F49" s="8">
        <v>644</v>
      </c>
      <c r="G49" s="10">
        <v>5.1700000000000003E-2</v>
      </c>
      <c r="H49" s="10">
        <v>0.75149999999999995</v>
      </c>
      <c r="I49" s="23">
        <v>4017</v>
      </c>
      <c r="J49" s="10">
        <v>2.1499999999999998E-2</v>
      </c>
      <c r="K49" s="12">
        <v>0.94</v>
      </c>
      <c r="L49" s="6" t="str">
        <f t="shared" si="0"/>
        <v>一般</v>
      </c>
      <c r="M49" s="6">
        <f t="shared" si="1"/>
        <v>0</v>
      </c>
    </row>
    <row r="50" spans="1:13" ht="18.75" customHeight="1" thickBot="1" x14ac:dyDescent="0.4">
      <c r="A50" s="7">
        <v>49</v>
      </c>
      <c r="B50" s="22" t="s">
        <v>66</v>
      </c>
      <c r="C50" s="8">
        <v>498</v>
      </c>
      <c r="D50" s="8">
        <v>838</v>
      </c>
      <c r="E50" s="10">
        <v>1E-4</v>
      </c>
      <c r="F50" s="8">
        <v>845</v>
      </c>
      <c r="G50" s="10">
        <v>0.23200000000000001</v>
      </c>
      <c r="H50" s="10">
        <v>1.0094000000000001</v>
      </c>
      <c r="I50" s="23">
        <v>4048</v>
      </c>
      <c r="J50" s="10">
        <v>1.5599999999999999E-2</v>
      </c>
      <c r="K50" s="12">
        <v>0</v>
      </c>
      <c r="L50" s="6" t="str">
        <f t="shared" si="0"/>
        <v>一般</v>
      </c>
      <c r="M50" s="6">
        <f t="shared" si="1"/>
        <v>0</v>
      </c>
    </row>
    <row r="51" spans="1:13" ht="18.75" customHeight="1" thickBot="1" x14ac:dyDescent="0.4">
      <c r="A51" s="7">
        <v>50</v>
      </c>
      <c r="B51" s="22" t="s">
        <v>67</v>
      </c>
      <c r="C51" s="9">
        <v>1560</v>
      </c>
      <c r="D51" s="9">
        <v>2596</v>
      </c>
      <c r="E51" s="10">
        <v>5.0000000000000001E-4</v>
      </c>
      <c r="F51" s="9">
        <v>1810</v>
      </c>
      <c r="G51" s="10">
        <v>0.1573</v>
      </c>
      <c r="H51" s="10">
        <v>0.69230000000000003</v>
      </c>
      <c r="I51" s="23">
        <v>4058</v>
      </c>
      <c r="J51" s="10">
        <v>2.1700000000000001E-2</v>
      </c>
      <c r="K51" s="12">
        <v>0.54</v>
      </c>
      <c r="L51" s="6" t="str">
        <f t="shared" si="0"/>
        <v>高热</v>
      </c>
      <c r="M51" s="6">
        <f t="shared" si="1"/>
        <v>1</v>
      </c>
    </row>
    <row r="52" spans="1:13" ht="18.75" customHeight="1" thickBot="1" x14ac:dyDescent="0.4">
      <c r="A52" s="7">
        <v>51</v>
      </c>
      <c r="B52" s="22" t="s">
        <v>68</v>
      </c>
      <c r="C52" s="8">
        <v>473</v>
      </c>
      <c r="D52" s="8">
        <v>780</v>
      </c>
      <c r="E52" s="10">
        <v>1E-4</v>
      </c>
      <c r="F52" s="9">
        <v>1137</v>
      </c>
      <c r="G52" s="10">
        <v>9.0700000000000003E-2</v>
      </c>
      <c r="H52" s="10">
        <v>1.4676</v>
      </c>
      <c r="I52" s="23">
        <v>4064</v>
      </c>
      <c r="J52" s="10">
        <v>3.2399999999999998E-2</v>
      </c>
      <c r="K52" s="12">
        <v>0</v>
      </c>
      <c r="L52" s="6" t="str">
        <f t="shared" si="0"/>
        <v>一般</v>
      </c>
      <c r="M52" s="6">
        <f t="shared" si="1"/>
        <v>0</v>
      </c>
    </row>
    <row r="53" spans="1:13" ht="18.75" customHeight="1" thickBot="1" x14ac:dyDescent="0.4">
      <c r="A53" s="7">
        <v>52</v>
      </c>
      <c r="B53" s="22" t="s">
        <v>69</v>
      </c>
      <c r="C53" s="9">
        <v>1093</v>
      </c>
      <c r="D53" s="9">
        <v>2087</v>
      </c>
      <c r="E53" s="10">
        <v>4.0000000000000002E-4</v>
      </c>
      <c r="F53" s="9">
        <v>1424</v>
      </c>
      <c r="G53" s="10">
        <v>9.5000000000000001E-2</v>
      </c>
      <c r="H53" s="10">
        <v>0.67700000000000005</v>
      </c>
      <c r="I53" s="23">
        <v>4088</v>
      </c>
      <c r="J53" s="10">
        <v>3.6499999999999998E-2</v>
      </c>
      <c r="K53" s="12">
        <v>0.95</v>
      </c>
      <c r="L53" s="6" t="str">
        <f t="shared" si="0"/>
        <v>高热</v>
      </c>
      <c r="M53" s="6">
        <f t="shared" si="1"/>
        <v>1</v>
      </c>
    </row>
    <row r="54" spans="1:13" ht="18.75" customHeight="1" thickBot="1" x14ac:dyDescent="0.4">
      <c r="A54" s="7">
        <v>53</v>
      </c>
      <c r="B54" s="22" t="s">
        <v>70</v>
      </c>
      <c r="C54" s="8">
        <v>538</v>
      </c>
      <c r="D54" s="8">
        <v>888</v>
      </c>
      <c r="E54" s="10">
        <v>2.0000000000000001E-4</v>
      </c>
      <c r="F54" s="8">
        <v>616</v>
      </c>
      <c r="G54" s="10">
        <v>0.10970000000000001</v>
      </c>
      <c r="H54" s="10">
        <v>0.68820000000000003</v>
      </c>
      <c r="I54" s="23">
        <v>4160</v>
      </c>
      <c r="J54" s="10">
        <v>9.7999999999999997E-3</v>
      </c>
      <c r="K54" s="12">
        <v>1.17</v>
      </c>
      <c r="L54" s="6" t="str">
        <f t="shared" si="0"/>
        <v>一般</v>
      </c>
      <c r="M54" s="6">
        <f t="shared" si="1"/>
        <v>0</v>
      </c>
    </row>
    <row r="55" spans="1:13" ht="18.75" customHeight="1" thickBot="1" x14ac:dyDescent="0.4">
      <c r="A55" s="7">
        <v>54</v>
      </c>
      <c r="B55" s="22" t="s">
        <v>71</v>
      </c>
      <c r="C55" s="8">
        <v>452</v>
      </c>
      <c r="D55" s="8">
        <v>789</v>
      </c>
      <c r="E55" s="10">
        <v>1E-4</v>
      </c>
      <c r="F55" s="8">
        <v>699</v>
      </c>
      <c r="G55" s="10">
        <v>0.3342</v>
      </c>
      <c r="H55" s="10">
        <v>0.88380000000000003</v>
      </c>
      <c r="I55" s="23">
        <v>4169</v>
      </c>
      <c r="J55" s="10">
        <v>1.9900000000000001E-2</v>
      </c>
      <c r="K55" s="12">
        <v>1.05</v>
      </c>
      <c r="L55" s="6" t="str">
        <f t="shared" si="0"/>
        <v>一般</v>
      </c>
      <c r="M55" s="6">
        <f t="shared" si="1"/>
        <v>0</v>
      </c>
    </row>
    <row r="56" spans="1:13" ht="18.75" customHeight="1" thickBot="1" x14ac:dyDescent="0.4">
      <c r="A56" s="7">
        <v>55</v>
      </c>
      <c r="B56" s="22" t="s">
        <v>72</v>
      </c>
      <c r="C56" s="8">
        <v>575</v>
      </c>
      <c r="D56" s="8">
        <v>869</v>
      </c>
      <c r="E56" s="10">
        <v>1E-4</v>
      </c>
      <c r="F56" s="8">
        <v>640</v>
      </c>
      <c r="G56" s="10">
        <v>0.1603</v>
      </c>
      <c r="H56" s="10">
        <v>0.73150000000000004</v>
      </c>
      <c r="I56" s="23">
        <v>4181</v>
      </c>
      <c r="J56" s="10">
        <v>2E-3</v>
      </c>
      <c r="K56" s="12">
        <v>0</v>
      </c>
      <c r="L56" s="6" t="str">
        <f t="shared" si="0"/>
        <v>一般</v>
      </c>
      <c r="M56" s="6">
        <f t="shared" si="1"/>
        <v>0</v>
      </c>
    </row>
    <row r="57" spans="1:13" ht="18.75" customHeight="1" thickBot="1" x14ac:dyDescent="0.4">
      <c r="A57" s="7">
        <v>56</v>
      </c>
      <c r="B57" s="22" t="s">
        <v>73</v>
      </c>
      <c r="C57" s="9">
        <v>1319</v>
      </c>
      <c r="D57" s="9">
        <v>1720</v>
      </c>
      <c r="E57" s="10">
        <v>2.9999999999999997E-4</v>
      </c>
      <c r="F57" s="9">
        <v>1347</v>
      </c>
      <c r="G57" s="10">
        <v>0.15129999999999999</v>
      </c>
      <c r="H57" s="10">
        <v>0.7792</v>
      </c>
      <c r="I57" s="23">
        <v>4215</v>
      </c>
      <c r="J57" s="10">
        <v>6.4999999999999997E-3</v>
      </c>
      <c r="K57" s="12">
        <v>1.1000000000000001</v>
      </c>
      <c r="L57" s="6" t="str">
        <f t="shared" si="0"/>
        <v>高热</v>
      </c>
      <c r="M57" s="6">
        <f t="shared" si="1"/>
        <v>1</v>
      </c>
    </row>
    <row r="58" spans="1:13" ht="18.75" customHeight="1" thickBot="1" x14ac:dyDescent="0.4">
      <c r="A58" s="7">
        <v>57</v>
      </c>
      <c r="B58" s="22" t="s">
        <v>74</v>
      </c>
      <c r="C58" s="8">
        <v>510</v>
      </c>
      <c r="D58" s="8">
        <v>918</v>
      </c>
      <c r="E58" s="10">
        <v>2.0000000000000001E-4</v>
      </c>
      <c r="F58" s="8">
        <v>535</v>
      </c>
      <c r="G58" s="10">
        <v>0.1431</v>
      </c>
      <c r="H58" s="10">
        <v>0.57630000000000003</v>
      </c>
      <c r="I58" s="23">
        <v>4256</v>
      </c>
      <c r="J58" s="10">
        <v>5.7000000000000002E-3</v>
      </c>
      <c r="K58" s="12">
        <v>0.56000000000000005</v>
      </c>
      <c r="L58" s="6" t="str">
        <f t="shared" si="0"/>
        <v>一般</v>
      </c>
      <c r="M58" s="6">
        <f t="shared" si="1"/>
        <v>0</v>
      </c>
    </row>
    <row r="59" spans="1:13" ht="18.75" customHeight="1" thickBot="1" x14ac:dyDescent="0.4">
      <c r="A59" s="7">
        <v>58</v>
      </c>
      <c r="B59" s="22" t="s">
        <v>75</v>
      </c>
      <c r="C59" s="8">
        <v>463</v>
      </c>
      <c r="D59" s="9">
        <v>2072</v>
      </c>
      <c r="E59" s="10">
        <v>4.0000000000000002E-4</v>
      </c>
      <c r="F59" s="9">
        <v>1008</v>
      </c>
      <c r="G59" s="10">
        <v>0.99139999999999995</v>
      </c>
      <c r="H59" s="10">
        <v>0.47939999999999999</v>
      </c>
      <c r="I59" s="23">
        <v>4257</v>
      </c>
      <c r="J59" s="10">
        <v>8.6999999999999994E-3</v>
      </c>
      <c r="K59" s="12">
        <v>0.81</v>
      </c>
      <c r="L59" s="6" t="str">
        <f t="shared" si="0"/>
        <v>一般</v>
      </c>
      <c r="M59" s="6">
        <f t="shared" si="1"/>
        <v>0</v>
      </c>
    </row>
    <row r="60" spans="1:13" ht="18.75" customHeight="1" thickBot="1" x14ac:dyDescent="0.4">
      <c r="A60" s="7">
        <v>59</v>
      </c>
      <c r="B60" s="22" t="s">
        <v>76</v>
      </c>
      <c r="C60" s="8">
        <v>457</v>
      </c>
      <c r="D60" s="9">
        <v>1438</v>
      </c>
      <c r="E60" s="10">
        <v>2.9999999999999997E-4</v>
      </c>
      <c r="F60" s="8">
        <v>461</v>
      </c>
      <c r="G60" s="10">
        <v>0.99229999999999996</v>
      </c>
      <c r="H60" s="10">
        <v>0.31290000000000001</v>
      </c>
      <c r="I60" s="23">
        <v>4265</v>
      </c>
      <c r="J60" s="10">
        <v>4.7999999999999996E-3</v>
      </c>
      <c r="K60" s="12">
        <v>0</v>
      </c>
      <c r="L60" s="6" t="str">
        <f t="shared" si="0"/>
        <v>一般</v>
      </c>
      <c r="M60" s="6">
        <f t="shared" si="1"/>
        <v>0</v>
      </c>
    </row>
    <row r="61" spans="1:13" ht="18.75" customHeight="1" thickBot="1" x14ac:dyDescent="0.4">
      <c r="A61" s="7">
        <v>60</v>
      </c>
      <c r="B61" s="22" t="s">
        <v>77</v>
      </c>
      <c r="C61" s="9">
        <v>1090</v>
      </c>
      <c r="D61" s="9">
        <v>1820</v>
      </c>
      <c r="E61" s="10">
        <v>2.9999999999999997E-4</v>
      </c>
      <c r="F61" s="9">
        <v>1684</v>
      </c>
      <c r="G61" s="10">
        <v>0.13880000000000001</v>
      </c>
      <c r="H61" s="10">
        <v>0.92410000000000003</v>
      </c>
      <c r="I61" s="23">
        <v>4310</v>
      </c>
      <c r="J61" s="10">
        <v>8.5000000000000006E-3</v>
      </c>
      <c r="K61" s="12">
        <v>0.52</v>
      </c>
      <c r="L61" s="6" t="str">
        <f t="shared" si="0"/>
        <v>高热</v>
      </c>
      <c r="M61" s="6">
        <f t="shared" si="1"/>
        <v>1</v>
      </c>
    </row>
    <row r="62" spans="1:13" ht="18.75" customHeight="1" thickBot="1" x14ac:dyDescent="0.4">
      <c r="A62" s="7">
        <v>61</v>
      </c>
      <c r="B62" s="22" t="s">
        <v>78</v>
      </c>
      <c r="C62" s="8">
        <v>900</v>
      </c>
      <c r="D62" s="9">
        <v>2447</v>
      </c>
      <c r="E62" s="10">
        <v>4.0000000000000002E-4</v>
      </c>
      <c r="F62" s="9">
        <v>1435</v>
      </c>
      <c r="G62" s="10">
        <v>0.35759999999999997</v>
      </c>
      <c r="H62" s="11">
        <v>0.57999999999999996</v>
      </c>
      <c r="I62" s="23">
        <v>4335</v>
      </c>
      <c r="J62" s="10">
        <v>1.2200000000000001E-2</v>
      </c>
      <c r="K62" s="12">
        <v>0.99</v>
      </c>
      <c r="L62" s="6" t="str">
        <f t="shared" si="0"/>
        <v>一般</v>
      </c>
      <c r="M62" s="6">
        <f t="shared" si="1"/>
        <v>0</v>
      </c>
    </row>
    <row r="63" spans="1:13" ht="18.75" customHeight="1" thickBot="1" x14ac:dyDescent="0.4">
      <c r="A63" s="7">
        <v>62</v>
      </c>
      <c r="B63" s="22" t="s">
        <v>79</v>
      </c>
      <c r="C63" s="8">
        <v>796</v>
      </c>
      <c r="D63" s="9">
        <v>1655</v>
      </c>
      <c r="E63" s="10">
        <v>2.9999999999999997E-4</v>
      </c>
      <c r="F63" s="9">
        <v>1161</v>
      </c>
      <c r="G63" s="10">
        <v>0.18340000000000001</v>
      </c>
      <c r="H63" s="10">
        <v>0.6966</v>
      </c>
      <c r="I63" s="23">
        <v>4366</v>
      </c>
      <c r="J63" s="10">
        <v>5.9200000000000003E-2</v>
      </c>
      <c r="K63" s="12">
        <v>1.1100000000000001</v>
      </c>
      <c r="L63" s="6" t="str">
        <f t="shared" si="0"/>
        <v>一般</v>
      </c>
      <c r="M63" s="6">
        <f t="shared" si="1"/>
        <v>0</v>
      </c>
    </row>
    <row r="64" spans="1:13" ht="18.75" customHeight="1" thickBot="1" x14ac:dyDescent="0.4">
      <c r="A64" s="7">
        <v>63</v>
      </c>
      <c r="B64" s="22" t="s">
        <v>80</v>
      </c>
      <c r="C64" s="8">
        <v>293</v>
      </c>
      <c r="D64" s="8">
        <v>856</v>
      </c>
      <c r="E64" s="10">
        <v>1E-4</v>
      </c>
      <c r="F64" s="8">
        <v>312</v>
      </c>
      <c r="G64" s="11">
        <v>1</v>
      </c>
      <c r="H64" s="10">
        <v>0.35610000000000003</v>
      </c>
      <c r="I64" s="23">
        <v>4390</v>
      </c>
      <c r="J64" s="10">
        <v>0</v>
      </c>
      <c r="K64" s="12">
        <v>0</v>
      </c>
      <c r="L64" s="6" t="str">
        <f t="shared" si="0"/>
        <v>一般</v>
      </c>
      <c r="M64" s="6">
        <f t="shared" si="1"/>
        <v>0</v>
      </c>
    </row>
    <row r="65" spans="1:13" ht="18.75" customHeight="1" thickBot="1" x14ac:dyDescent="0.4">
      <c r="A65" s="7">
        <v>64</v>
      </c>
      <c r="B65" s="22" t="s">
        <v>81</v>
      </c>
      <c r="C65" s="8">
        <v>538</v>
      </c>
      <c r="D65" s="8">
        <v>810</v>
      </c>
      <c r="E65" s="10">
        <v>1E-4</v>
      </c>
      <c r="F65" s="8">
        <v>704</v>
      </c>
      <c r="G65" s="10">
        <v>0.128</v>
      </c>
      <c r="H65" s="10">
        <v>0.86750000000000005</v>
      </c>
      <c r="I65" s="23">
        <v>4465</v>
      </c>
      <c r="J65" s="10">
        <v>1.83E-2</v>
      </c>
      <c r="K65" s="12">
        <v>0.87</v>
      </c>
      <c r="L65" s="6" t="str">
        <f t="shared" si="0"/>
        <v>一般</v>
      </c>
      <c r="M65" s="6">
        <f t="shared" si="1"/>
        <v>0</v>
      </c>
    </row>
    <row r="66" spans="1:13" ht="18.75" customHeight="1" thickBot="1" x14ac:dyDescent="0.4">
      <c r="A66" s="7">
        <v>65</v>
      </c>
      <c r="B66" s="22" t="s">
        <v>82</v>
      </c>
      <c r="C66" s="8">
        <v>601</v>
      </c>
      <c r="D66" s="9">
        <v>1001</v>
      </c>
      <c r="E66" s="10">
        <v>2.0000000000000001E-4</v>
      </c>
      <c r="F66" s="8">
        <v>662</v>
      </c>
      <c r="G66" s="10">
        <v>0.2288</v>
      </c>
      <c r="H66" s="10">
        <v>0.65629999999999999</v>
      </c>
      <c r="I66" s="23">
        <v>4469</v>
      </c>
      <c r="J66" s="10">
        <v>4.3E-3</v>
      </c>
      <c r="K66" s="12">
        <v>0.84</v>
      </c>
      <c r="L66" s="6" t="str">
        <f t="shared" si="0"/>
        <v>一般</v>
      </c>
      <c r="M66" s="6">
        <f t="shared" si="1"/>
        <v>0</v>
      </c>
    </row>
    <row r="67" spans="1:13" ht="18.75" customHeight="1" thickBot="1" x14ac:dyDescent="0.4">
      <c r="A67" s="7">
        <v>66</v>
      </c>
      <c r="B67" s="22" t="s">
        <v>83</v>
      </c>
      <c r="C67" s="8">
        <v>279</v>
      </c>
      <c r="D67" s="8">
        <v>750</v>
      </c>
      <c r="E67" s="10">
        <v>1E-4</v>
      </c>
      <c r="F67" s="8">
        <v>697</v>
      </c>
      <c r="G67" s="10">
        <v>0.82310000000000005</v>
      </c>
      <c r="H67" s="10">
        <v>0.92889999999999995</v>
      </c>
      <c r="I67" s="23">
        <v>4580</v>
      </c>
      <c r="J67" s="10">
        <v>1.6299999999999999E-2</v>
      </c>
      <c r="K67" s="12">
        <v>0</v>
      </c>
      <c r="L67" s="6" t="str">
        <f t="shared" ref="L67:L101" si="2">IF(--(C67&gt;=1000),"高热","一般")</f>
        <v>一般</v>
      </c>
      <c r="M67" s="6">
        <f t="shared" ref="M67:M101" si="3">--(C67&gt;=1000)</f>
        <v>0</v>
      </c>
    </row>
    <row r="68" spans="1:13" ht="18.75" customHeight="1" thickBot="1" x14ac:dyDescent="0.4">
      <c r="A68" s="7">
        <v>67</v>
      </c>
      <c r="B68" s="22" t="s">
        <v>84</v>
      </c>
      <c r="C68" s="8">
        <v>344</v>
      </c>
      <c r="D68" s="8">
        <v>759</v>
      </c>
      <c r="E68" s="10">
        <v>1E-4</v>
      </c>
      <c r="F68" s="8">
        <v>604</v>
      </c>
      <c r="G68" s="10">
        <v>0.1802</v>
      </c>
      <c r="H68" s="10">
        <v>0.79169999999999996</v>
      </c>
      <c r="I68" s="23">
        <v>4585</v>
      </c>
      <c r="J68" s="10">
        <v>1.7299999999999999E-2</v>
      </c>
      <c r="K68" s="12">
        <v>0.82</v>
      </c>
      <c r="L68" s="6" t="str">
        <f t="shared" si="2"/>
        <v>一般</v>
      </c>
      <c r="M68" s="6">
        <f t="shared" si="3"/>
        <v>0</v>
      </c>
    </row>
    <row r="69" spans="1:13" ht="18.75" customHeight="1" thickBot="1" x14ac:dyDescent="0.4">
      <c r="A69" s="7">
        <v>68</v>
      </c>
      <c r="B69" s="22" t="s">
        <v>85</v>
      </c>
      <c r="C69" s="8">
        <v>859</v>
      </c>
      <c r="D69" s="9">
        <v>1283</v>
      </c>
      <c r="E69" s="10">
        <v>2.0000000000000001E-4</v>
      </c>
      <c r="F69" s="9">
        <v>1235</v>
      </c>
      <c r="G69" s="10">
        <v>0.19259999999999999</v>
      </c>
      <c r="H69" s="10">
        <v>0.96160000000000001</v>
      </c>
      <c r="I69" s="23">
        <v>4614</v>
      </c>
      <c r="J69" s="10">
        <v>1.21E-2</v>
      </c>
      <c r="K69" s="12">
        <v>0.53</v>
      </c>
      <c r="L69" s="6" t="str">
        <f t="shared" si="2"/>
        <v>一般</v>
      </c>
      <c r="M69" s="6">
        <f t="shared" si="3"/>
        <v>0</v>
      </c>
    </row>
    <row r="70" spans="1:13" ht="18.75" customHeight="1" thickBot="1" x14ac:dyDescent="0.4">
      <c r="A70" s="7">
        <v>69</v>
      </c>
      <c r="B70" s="22" t="s">
        <v>86</v>
      </c>
      <c r="C70" s="9">
        <v>4155</v>
      </c>
      <c r="D70" s="9">
        <v>10263</v>
      </c>
      <c r="E70" s="10">
        <v>1.9E-3</v>
      </c>
      <c r="F70" s="9">
        <v>4581</v>
      </c>
      <c r="G70" s="10">
        <v>0.43559999999999999</v>
      </c>
      <c r="H70" s="10">
        <v>0.43909999999999999</v>
      </c>
      <c r="I70" s="23">
        <v>4619</v>
      </c>
      <c r="J70" s="10">
        <v>1.9900000000000001E-2</v>
      </c>
      <c r="K70" s="12">
        <v>0.98</v>
      </c>
      <c r="L70" s="6" t="str">
        <f t="shared" si="2"/>
        <v>高热</v>
      </c>
      <c r="M70" s="6">
        <f t="shared" si="3"/>
        <v>1</v>
      </c>
    </row>
    <row r="71" spans="1:13" ht="18.75" customHeight="1" thickBot="1" x14ac:dyDescent="0.4">
      <c r="A71" s="7">
        <v>70</v>
      </c>
      <c r="B71" s="22" t="s">
        <v>87</v>
      </c>
      <c r="C71" s="8">
        <v>501</v>
      </c>
      <c r="D71" s="9">
        <v>1248</v>
      </c>
      <c r="E71" s="10">
        <v>2.0000000000000001E-4</v>
      </c>
      <c r="F71" s="8">
        <v>942</v>
      </c>
      <c r="G71" s="10">
        <v>0.36930000000000002</v>
      </c>
      <c r="H71" s="10">
        <v>0.75049999999999994</v>
      </c>
      <c r="I71" s="23">
        <v>4631</v>
      </c>
      <c r="J71" s="10">
        <v>1.5900000000000001E-2</v>
      </c>
      <c r="K71" s="12">
        <v>1.92</v>
      </c>
      <c r="L71" s="6" t="str">
        <f t="shared" si="2"/>
        <v>一般</v>
      </c>
      <c r="M71" s="6">
        <f t="shared" si="3"/>
        <v>0</v>
      </c>
    </row>
    <row r="72" spans="1:13" ht="18.75" customHeight="1" thickBot="1" x14ac:dyDescent="0.4">
      <c r="A72" s="7">
        <v>71</v>
      </c>
      <c r="B72" s="22" t="s">
        <v>88</v>
      </c>
      <c r="C72" s="8">
        <v>129</v>
      </c>
      <c r="D72" s="8">
        <v>856</v>
      </c>
      <c r="E72" s="10">
        <v>1E-4</v>
      </c>
      <c r="F72" s="8">
        <v>283</v>
      </c>
      <c r="G72" s="10">
        <v>0.94320000000000004</v>
      </c>
      <c r="H72" s="10">
        <v>0.32279999999999998</v>
      </c>
      <c r="I72" s="23">
        <v>4636</v>
      </c>
      <c r="J72" s="10">
        <v>2E-3</v>
      </c>
      <c r="K72" s="12">
        <v>0</v>
      </c>
      <c r="L72" s="6" t="str">
        <f t="shared" si="2"/>
        <v>一般</v>
      </c>
      <c r="M72" s="6">
        <f t="shared" si="3"/>
        <v>0</v>
      </c>
    </row>
    <row r="73" spans="1:13" ht="18.75" customHeight="1" thickBot="1" x14ac:dyDescent="0.4">
      <c r="A73" s="7">
        <v>72</v>
      </c>
      <c r="B73" s="22" t="s">
        <v>89</v>
      </c>
      <c r="C73" s="8">
        <v>970</v>
      </c>
      <c r="D73" s="9">
        <v>1468</v>
      </c>
      <c r="E73" s="10">
        <v>2.9999999999999997E-4</v>
      </c>
      <c r="F73" s="8">
        <v>832</v>
      </c>
      <c r="G73" s="10">
        <v>4.6100000000000002E-2</v>
      </c>
      <c r="H73" s="10">
        <v>0.55989999999999995</v>
      </c>
      <c r="I73" s="23">
        <v>4734</v>
      </c>
      <c r="J73" s="10">
        <v>7.0000000000000001E-3</v>
      </c>
      <c r="K73" s="12">
        <v>0</v>
      </c>
      <c r="L73" s="6" t="str">
        <f t="shared" si="2"/>
        <v>一般</v>
      </c>
      <c r="M73" s="6">
        <f t="shared" si="3"/>
        <v>0</v>
      </c>
    </row>
    <row r="74" spans="1:13" ht="18.75" customHeight="1" thickBot="1" x14ac:dyDescent="0.4">
      <c r="A74" s="7">
        <v>73</v>
      </c>
      <c r="B74" s="22" t="s">
        <v>90</v>
      </c>
      <c r="C74" s="9">
        <v>1401</v>
      </c>
      <c r="D74" s="9">
        <v>5681</v>
      </c>
      <c r="E74" s="10">
        <v>1E-3</v>
      </c>
      <c r="F74" s="9">
        <v>1910</v>
      </c>
      <c r="G74" s="11">
        <v>1</v>
      </c>
      <c r="H74" s="10">
        <v>0.32869999999999999</v>
      </c>
      <c r="I74" s="23">
        <v>4804</v>
      </c>
      <c r="J74" s="10">
        <v>5.1999999999999998E-3</v>
      </c>
      <c r="K74" s="12">
        <v>0.56000000000000005</v>
      </c>
      <c r="L74" s="6" t="str">
        <f t="shared" si="2"/>
        <v>高热</v>
      </c>
      <c r="M74" s="6">
        <f t="shared" si="3"/>
        <v>1</v>
      </c>
    </row>
    <row r="75" spans="1:13" ht="18.75" customHeight="1" thickBot="1" x14ac:dyDescent="0.4">
      <c r="A75" s="7">
        <v>74</v>
      </c>
      <c r="B75" s="22" t="s">
        <v>91</v>
      </c>
      <c r="C75" s="8">
        <v>280</v>
      </c>
      <c r="D75" s="9">
        <v>1073</v>
      </c>
      <c r="E75" s="10">
        <v>2.0000000000000001E-4</v>
      </c>
      <c r="F75" s="8">
        <v>298</v>
      </c>
      <c r="G75" s="10">
        <v>0.77910000000000001</v>
      </c>
      <c r="H75" s="10">
        <v>0.27079999999999999</v>
      </c>
      <c r="I75" s="23">
        <v>4846</v>
      </c>
      <c r="J75" s="10">
        <v>3.2000000000000002E-3</v>
      </c>
      <c r="K75" s="12">
        <v>1.1299999999999999</v>
      </c>
      <c r="L75" s="6" t="str">
        <f t="shared" si="2"/>
        <v>一般</v>
      </c>
      <c r="M75" s="6">
        <f t="shared" si="3"/>
        <v>0</v>
      </c>
    </row>
    <row r="76" spans="1:13" ht="18.75" customHeight="1" thickBot="1" x14ac:dyDescent="0.4">
      <c r="A76" s="7">
        <v>75</v>
      </c>
      <c r="B76" s="22" t="s">
        <v>92</v>
      </c>
      <c r="C76" s="8">
        <v>379</v>
      </c>
      <c r="D76" s="8">
        <v>760</v>
      </c>
      <c r="E76" s="10">
        <v>1E-4</v>
      </c>
      <c r="F76" s="8">
        <v>531</v>
      </c>
      <c r="G76" s="10">
        <v>0.28520000000000001</v>
      </c>
      <c r="H76" s="10">
        <v>0.69310000000000005</v>
      </c>
      <c r="I76" s="23">
        <v>4868</v>
      </c>
      <c r="J76" s="10">
        <v>1.38E-2</v>
      </c>
      <c r="K76" s="12">
        <v>0.64</v>
      </c>
      <c r="L76" s="6" t="str">
        <f t="shared" si="2"/>
        <v>一般</v>
      </c>
      <c r="M76" s="6">
        <f t="shared" si="3"/>
        <v>0</v>
      </c>
    </row>
    <row r="77" spans="1:13" ht="18.75" customHeight="1" thickBot="1" x14ac:dyDescent="0.4">
      <c r="A77" s="7">
        <v>76</v>
      </c>
      <c r="B77" s="22" t="s">
        <v>93</v>
      </c>
      <c r="C77" s="8">
        <v>977</v>
      </c>
      <c r="D77" s="9">
        <v>2631</v>
      </c>
      <c r="E77" s="10">
        <v>5.0000000000000001E-4</v>
      </c>
      <c r="F77" s="9">
        <v>1531</v>
      </c>
      <c r="G77" s="10">
        <v>0.70640000000000003</v>
      </c>
      <c r="H77" s="10">
        <v>0.57540000000000002</v>
      </c>
      <c r="I77" s="23">
        <v>4917</v>
      </c>
      <c r="J77" s="10">
        <v>6.7999999999999996E-3</v>
      </c>
      <c r="K77" s="12">
        <v>0.76</v>
      </c>
      <c r="L77" s="6" t="str">
        <f t="shared" si="2"/>
        <v>一般</v>
      </c>
      <c r="M77" s="6">
        <f t="shared" si="3"/>
        <v>0</v>
      </c>
    </row>
    <row r="78" spans="1:13" ht="18.75" customHeight="1" thickBot="1" x14ac:dyDescent="0.4">
      <c r="A78" s="7">
        <v>77</v>
      </c>
      <c r="B78" s="22" t="s">
        <v>94</v>
      </c>
      <c r="C78" s="8">
        <v>400</v>
      </c>
      <c r="D78" s="8">
        <v>866</v>
      </c>
      <c r="E78" s="10">
        <v>1E-4</v>
      </c>
      <c r="F78" s="8">
        <v>299</v>
      </c>
      <c r="G78" s="10">
        <v>0.24399999999999999</v>
      </c>
      <c r="H78" s="10">
        <v>0.33800000000000002</v>
      </c>
      <c r="I78" s="23">
        <v>4927</v>
      </c>
      <c r="J78" s="10">
        <v>3.0000000000000001E-3</v>
      </c>
      <c r="K78" s="12">
        <v>0.6</v>
      </c>
      <c r="L78" s="6" t="str">
        <f t="shared" si="2"/>
        <v>一般</v>
      </c>
      <c r="M78" s="6">
        <f t="shared" si="3"/>
        <v>0</v>
      </c>
    </row>
    <row r="79" spans="1:13" ht="18.75" customHeight="1" thickBot="1" x14ac:dyDescent="0.4">
      <c r="A79" s="7">
        <v>78</v>
      </c>
      <c r="B79" s="22" t="s">
        <v>95</v>
      </c>
      <c r="C79" s="8">
        <v>590</v>
      </c>
      <c r="D79" s="8">
        <v>818</v>
      </c>
      <c r="E79" s="10">
        <v>1E-4</v>
      </c>
      <c r="F79" s="9">
        <v>1006</v>
      </c>
      <c r="G79" s="10">
        <v>4.8300000000000003E-2</v>
      </c>
      <c r="H79" s="10">
        <v>1.2356</v>
      </c>
      <c r="I79" s="23">
        <v>4934</v>
      </c>
      <c r="J79" s="10">
        <v>9.4899999999999998E-2</v>
      </c>
      <c r="K79" s="12">
        <v>0.55000000000000004</v>
      </c>
      <c r="L79" s="6" t="str">
        <f t="shared" si="2"/>
        <v>一般</v>
      </c>
      <c r="M79" s="6">
        <f t="shared" si="3"/>
        <v>0</v>
      </c>
    </row>
    <row r="80" spans="1:13" ht="18.75" customHeight="1" thickBot="1" x14ac:dyDescent="0.4">
      <c r="A80" s="7">
        <v>79</v>
      </c>
      <c r="B80" s="22" t="s">
        <v>96</v>
      </c>
      <c r="C80" s="8">
        <v>295</v>
      </c>
      <c r="D80" s="9">
        <v>1910</v>
      </c>
      <c r="E80" s="10">
        <v>2.9999999999999997E-4</v>
      </c>
      <c r="F80" s="8">
        <v>561</v>
      </c>
      <c r="G80" s="10">
        <v>0.99529999999999996</v>
      </c>
      <c r="H80" s="10">
        <v>0.28639999999999999</v>
      </c>
      <c r="I80" s="23">
        <v>4963</v>
      </c>
      <c r="J80" s="10">
        <v>1.2999999999999999E-3</v>
      </c>
      <c r="K80" s="12">
        <v>0</v>
      </c>
      <c r="L80" s="6" t="str">
        <f t="shared" si="2"/>
        <v>一般</v>
      </c>
      <c r="M80" s="6">
        <f t="shared" si="3"/>
        <v>0</v>
      </c>
    </row>
    <row r="81" spans="1:13" ht="18.75" customHeight="1" thickBot="1" x14ac:dyDescent="0.4">
      <c r="A81" s="7">
        <v>80</v>
      </c>
      <c r="B81" s="22" t="s">
        <v>97</v>
      </c>
      <c r="C81" s="9">
        <v>4128</v>
      </c>
      <c r="D81" s="9">
        <v>9217</v>
      </c>
      <c r="E81" s="10">
        <v>1.6999999999999999E-3</v>
      </c>
      <c r="F81" s="9">
        <v>2382</v>
      </c>
      <c r="G81" s="10">
        <v>0.99960000000000004</v>
      </c>
      <c r="H81" s="10">
        <v>0.25140000000000001</v>
      </c>
      <c r="I81" s="23">
        <v>4978</v>
      </c>
      <c r="J81" s="10">
        <v>2.9999999999999997E-4</v>
      </c>
      <c r="K81" s="12">
        <v>0.88</v>
      </c>
      <c r="L81" s="6" t="str">
        <f t="shared" si="2"/>
        <v>高热</v>
      </c>
      <c r="M81" s="6">
        <f t="shared" si="3"/>
        <v>1</v>
      </c>
    </row>
    <row r="82" spans="1:13" ht="18.75" customHeight="1" thickBot="1" x14ac:dyDescent="0.4">
      <c r="A82" s="7">
        <v>81</v>
      </c>
      <c r="B82" s="22" t="s">
        <v>98</v>
      </c>
      <c r="C82" s="8">
        <v>473</v>
      </c>
      <c r="D82" s="9">
        <v>1464</v>
      </c>
      <c r="E82" s="10">
        <v>2.9999999999999997E-4</v>
      </c>
      <c r="F82" s="8">
        <v>616</v>
      </c>
      <c r="G82" s="10">
        <v>0.59260000000000002</v>
      </c>
      <c r="H82" s="10">
        <v>0.41320000000000001</v>
      </c>
      <c r="I82" s="23">
        <v>5000</v>
      </c>
      <c r="J82" s="10">
        <v>5.3E-3</v>
      </c>
      <c r="K82" s="12">
        <v>0</v>
      </c>
      <c r="L82" s="6" t="str">
        <f t="shared" si="2"/>
        <v>一般</v>
      </c>
      <c r="M82" s="6">
        <f t="shared" si="3"/>
        <v>0</v>
      </c>
    </row>
    <row r="83" spans="1:13" ht="18.75" customHeight="1" thickBot="1" x14ac:dyDescent="0.4">
      <c r="A83" s="7">
        <v>82</v>
      </c>
      <c r="B83" s="22" t="s">
        <v>99</v>
      </c>
      <c r="C83" s="8">
        <v>772</v>
      </c>
      <c r="D83" s="9">
        <v>1608</v>
      </c>
      <c r="E83" s="10">
        <v>2.9999999999999997E-4</v>
      </c>
      <c r="F83" s="9">
        <v>1518</v>
      </c>
      <c r="G83" s="10">
        <v>0.21160000000000001</v>
      </c>
      <c r="H83" s="10">
        <v>0.94330000000000003</v>
      </c>
      <c r="I83" s="23">
        <v>5010</v>
      </c>
      <c r="J83" s="10">
        <v>1.55E-2</v>
      </c>
      <c r="K83" s="12">
        <v>0.44</v>
      </c>
      <c r="L83" s="6" t="str">
        <f t="shared" si="2"/>
        <v>一般</v>
      </c>
      <c r="M83" s="6">
        <f t="shared" si="3"/>
        <v>0</v>
      </c>
    </row>
    <row r="84" spans="1:13" ht="18.75" customHeight="1" thickBot="1" x14ac:dyDescent="0.4">
      <c r="A84" s="7">
        <v>83</v>
      </c>
      <c r="B84" s="22" t="s">
        <v>100</v>
      </c>
      <c r="C84" s="9">
        <v>1745</v>
      </c>
      <c r="D84" s="9">
        <v>3704</v>
      </c>
      <c r="E84" s="10">
        <v>6.9999999999999999E-4</v>
      </c>
      <c r="F84" s="9">
        <v>2245</v>
      </c>
      <c r="G84" s="10">
        <v>6.54E-2</v>
      </c>
      <c r="H84" s="10">
        <v>0.59989999999999999</v>
      </c>
      <c r="I84" s="23">
        <v>5048</v>
      </c>
      <c r="J84" s="10">
        <v>0.1043</v>
      </c>
      <c r="K84" s="12">
        <v>0.56999999999999995</v>
      </c>
      <c r="L84" s="6" t="str">
        <f t="shared" si="2"/>
        <v>高热</v>
      </c>
      <c r="M84" s="6">
        <f t="shared" si="3"/>
        <v>1</v>
      </c>
    </row>
    <row r="85" spans="1:13" ht="18.75" customHeight="1" thickBot="1" x14ac:dyDescent="0.4">
      <c r="A85" s="7">
        <v>84</v>
      </c>
      <c r="B85" s="22" t="s">
        <v>101</v>
      </c>
      <c r="C85" s="8">
        <v>615</v>
      </c>
      <c r="D85" s="9">
        <v>1330</v>
      </c>
      <c r="E85" s="10">
        <v>2.0000000000000001E-4</v>
      </c>
      <c r="F85" s="8">
        <v>540</v>
      </c>
      <c r="G85" s="10">
        <v>0.61399999999999999</v>
      </c>
      <c r="H85" s="10">
        <v>0.3987</v>
      </c>
      <c r="I85" s="23">
        <v>5205</v>
      </c>
      <c r="J85" s="10">
        <v>5.7999999999999996E-3</v>
      </c>
      <c r="K85" s="12">
        <v>0.9</v>
      </c>
      <c r="L85" s="6" t="str">
        <f t="shared" si="2"/>
        <v>一般</v>
      </c>
      <c r="M85" s="6">
        <f t="shared" si="3"/>
        <v>0</v>
      </c>
    </row>
    <row r="86" spans="1:13" ht="18.75" customHeight="1" thickBot="1" x14ac:dyDescent="0.4">
      <c r="A86" s="7">
        <v>85</v>
      </c>
      <c r="B86" s="22" t="s">
        <v>102</v>
      </c>
      <c r="C86" s="8">
        <v>720</v>
      </c>
      <c r="D86" s="8">
        <v>964</v>
      </c>
      <c r="E86" s="10">
        <v>2.0000000000000001E-4</v>
      </c>
      <c r="F86" s="8">
        <v>675</v>
      </c>
      <c r="G86" s="10">
        <v>0.2114</v>
      </c>
      <c r="H86" s="10">
        <v>0.69520000000000004</v>
      </c>
      <c r="I86" s="23">
        <v>5266</v>
      </c>
      <c r="J86" s="10">
        <v>5.4000000000000003E-3</v>
      </c>
      <c r="K86" s="12">
        <v>1.05</v>
      </c>
      <c r="L86" s="6" t="str">
        <f t="shared" si="2"/>
        <v>一般</v>
      </c>
      <c r="M86" s="6">
        <f t="shared" si="3"/>
        <v>0</v>
      </c>
    </row>
    <row r="87" spans="1:13" ht="18.75" customHeight="1" thickBot="1" x14ac:dyDescent="0.4">
      <c r="A87" s="7">
        <v>86</v>
      </c>
      <c r="B87" s="22" t="s">
        <v>103</v>
      </c>
      <c r="C87" s="9">
        <v>1346</v>
      </c>
      <c r="D87" s="9">
        <v>2452</v>
      </c>
      <c r="E87" s="10">
        <v>4.0000000000000002E-4</v>
      </c>
      <c r="F87" s="9">
        <v>1638</v>
      </c>
      <c r="G87" s="10">
        <v>0.12759999999999999</v>
      </c>
      <c r="H87" s="10">
        <v>0.66259999999999997</v>
      </c>
      <c r="I87" s="23">
        <v>5299</v>
      </c>
      <c r="J87" s="10">
        <v>1.2500000000000001E-2</v>
      </c>
      <c r="K87" s="12">
        <v>0.46</v>
      </c>
      <c r="L87" s="6" t="str">
        <f t="shared" si="2"/>
        <v>高热</v>
      </c>
      <c r="M87" s="6">
        <f t="shared" si="3"/>
        <v>1</v>
      </c>
    </row>
    <row r="88" spans="1:13" ht="18.75" customHeight="1" thickBot="1" x14ac:dyDescent="0.4">
      <c r="A88" s="7">
        <v>87</v>
      </c>
      <c r="B88" s="22" t="s">
        <v>104</v>
      </c>
      <c r="C88" s="9">
        <v>1113</v>
      </c>
      <c r="D88" s="9">
        <v>4030</v>
      </c>
      <c r="E88" s="10">
        <v>6.9999999999999999E-4</v>
      </c>
      <c r="F88" s="9">
        <v>1090</v>
      </c>
      <c r="G88" s="10">
        <v>0.98809999999999998</v>
      </c>
      <c r="H88" s="10">
        <v>0.26329999999999998</v>
      </c>
      <c r="I88" s="23">
        <v>5387</v>
      </c>
      <c r="J88" s="10">
        <v>2.0999999999999999E-3</v>
      </c>
      <c r="K88" s="12">
        <v>0.94</v>
      </c>
      <c r="L88" s="6" t="str">
        <f t="shared" si="2"/>
        <v>高热</v>
      </c>
      <c r="M88" s="6">
        <f t="shared" si="3"/>
        <v>1</v>
      </c>
    </row>
    <row r="89" spans="1:13" ht="18.75" customHeight="1" thickBot="1" x14ac:dyDescent="0.4">
      <c r="A89" s="7">
        <v>88</v>
      </c>
      <c r="B89" s="22" t="s">
        <v>105</v>
      </c>
      <c r="C89" s="8">
        <v>483</v>
      </c>
      <c r="D89" s="8">
        <v>834</v>
      </c>
      <c r="E89" s="10">
        <v>1E-4</v>
      </c>
      <c r="F89" s="8">
        <v>339</v>
      </c>
      <c r="G89" s="10">
        <v>0.53659999999999997</v>
      </c>
      <c r="H89" s="10">
        <v>0.3992</v>
      </c>
      <c r="I89" s="23">
        <v>5396</v>
      </c>
      <c r="J89" s="10">
        <v>1E-3</v>
      </c>
      <c r="K89" s="12">
        <v>0</v>
      </c>
      <c r="L89" s="6" t="str">
        <f t="shared" si="2"/>
        <v>一般</v>
      </c>
      <c r="M89" s="6">
        <f t="shared" si="3"/>
        <v>0</v>
      </c>
    </row>
    <row r="90" spans="1:13" ht="18.75" customHeight="1" thickBot="1" x14ac:dyDescent="0.4">
      <c r="A90" s="7">
        <v>89</v>
      </c>
      <c r="B90" s="22" t="s">
        <v>106</v>
      </c>
      <c r="C90" s="8">
        <v>533</v>
      </c>
      <c r="D90" s="8">
        <v>749</v>
      </c>
      <c r="E90" s="10">
        <v>1E-4</v>
      </c>
      <c r="F90" s="8">
        <v>221</v>
      </c>
      <c r="G90" s="10">
        <v>0.15790000000000001</v>
      </c>
      <c r="H90" s="10">
        <v>0.28820000000000001</v>
      </c>
      <c r="I90" s="23">
        <v>5442</v>
      </c>
      <c r="J90" s="10">
        <v>3.5000000000000001E-3</v>
      </c>
      <c r="K90" s="12">
        <v>0</v>
      </c>
      <c r="L90" s="6" t="str">
        <f t="shared" si="2"/>
        <v>一般</v>
      </c>
      <c r="M90" s="6">
        <f t="shared" si="3"/>
        <v>0</v>
      </c>
    </row>
    <row r="91" spans="1:13" ht="18.75" customHeight="1" thickBot="1" x14ac:dyDescent="0.4">
      <c r="A91" s="7">
        <v>90</v>
      </c>
      <c r="B91" s="22" t="s">
        <v>107</v>
      </c>
      <c r="C91" s="9">
        <v>2725</v>
      </c>
      <c r="D91" s="9">
        <v>4815</v>
      </c>
      <c r="E91" s="10">
        <v>8.9999999999999998E-4</v>
      </c>
      <c r="F91" s="9">
        <v>3525</v>
      </c>
      <c r="G91" s="10">
        <v>0.11210000000000001</v>
      </c>
      <c r="H91" s="10">
        <v>0.72750000000000004</v>
      </c>
      <c r="I91" s="23">
        <v>5443</v>
      </c>
      <c r="J91" s="10">
        <v>1.9400000000000001E-2</v>
      </c>
      <c r="K91" s="12">
        <v>0.75</v>
      </c>
      <c r="L91" s="6" t="str">
        <f t="shared" si="2"/>
        <v>高热</v>
      </c>
      <c r="M91" s="6">
        <f t="shared" si="3"/>
        <v>1</v>
      </c>
    </row>
    <row r="92" spans="1:13" ht="18.75" customHeight="1" thickBot="1" x14ac:dyDescent="0.4">
      <c r="A92" s="7">
        <v>91</v>
      </c>
      <c r="B92" s="22" t="s">
        <v>108</v>
      </c>
      <c r="C92" s="9">
        <v>2445</v>
      </c>
      <c r="D92" s="9">
        <v>4478</v>
      </c>
      <c r="E92" s="10">
        <v>8.0000000000000004E-4</v>
      </c>
      <c r="F92" s="9">
        <v>3256</v>
      </c>
      <c r="G92" s="10">
        <v>8.3099999999999993E-2</v>
      </c>
      <c r="H92" s="10">
        <v>0.72240000000000004</v>
      </c>
      <c r="I92" s="23">
        <v>5534</v>
      </c>
      <c r="J92" s="10">
        <v>1.41E-2</v>
      </c>
      <c r="K92" s="12">
        <v>0.93</v>
      </c>
      <c r="L92" s="6" t="str">
        <f t="shared" si="2"/>
        <v>高热</v>
      </c>
      <c r="M92" s="6">
        <f t="shared" si="3"/>
        <v>1</v>
      </c>
    </row>
    <row r="93" spans="1:13" ht="18.75" customHeight="1" thickBot="1" x14ac:dyDescent="0.4">
      <c r="A93" s="7">
        <v>92</v>
      </c>
      <c r="B93" s="22" t="s">
        <v>109</v>
      </c>
      <c r="C93" s="8">
        <v>587</v>
      </c>
      <c r="D93" s="8">
        <v>932</v>
      </c>
      <c r="E93" s="10">
        <v>2.0000000000000001E-4</v>
      </c>
      <c r="F93" s="8">
        <v>693</v>
      </c>
      <c r="G93" s="10">
        <v>0.21840000000000001</v>
      </c>
      <c r="H93" s="10">
        <v>0.73950000000000005</v>
      </c>
      <c r="I93" s="23">
        <v>5545</v>
      </c>
      <c r="J93" s="10">
        <v>4.7000000000000002E-3</v>
      </c>
      <c r="K93" s="12">
        <v>0</v>
      </c>
      <c r="L93" s="6" t="str">
        <f t="shared" si="2"/>
        <v>一般</v>
      </c>
      <c r="M93" s="6">
        <f t="shared" si="3"/>
        <v>0</v>
      </c>
    </row>
    <row r="94" spans="1:13" ht="18.75" customHeight="1" thickBot="1" x14ac:dyDescent="0.4">
      <c r="A94" s="7">
        <v>93</v>
      </c>
      <c r="B94" s="22" t="s">
        <v>110</v>
      </c>
      <c r="C94" s="8">
        <v>612</v>
      </c>
      <c r="D94" s="8">
        <v>979</v>
      </c>
      <c r="E94" s="10">
        <v>2.0000000000000001E-4</v>
      </c>
      <c r="F94" s="8">
        <v>780</v>
      </c>
      <c r="G94" s="10">
        <v>0.47870000000000001</v>
      </c>
      <c r="H94" s="10">
        <v>0.79330000000000001</v>
      </c>
      <c r="I94" s="23">
        <v>5587</v>
      </c>
      <c r="J94" s="10">
        <v>8.8999999999999999E-3</v>
      </c>
      <c r="K94" s="12">
        <v>0.69</v>
      </c>
      <c r="L94" s="6" t="str">
        <f t="shared" si="2"/>
        <v>一般</v>
      </c>
      <c r="M94" s="6">
        <f t="shared" si="3"/>
        <v>0</v>
      </c>
    </row>
    <row r="95" spans="1:13" ht="18.75" customHeight="1" thickBot="1" x14ac:dyDescent="0.4">
      <c r="A95" s="7">
        <v>94</v>
      </c>
      <c r="B95" s="22" t="s">
        <v>111</v>
      </c>
      <c r="C95" s="8">
        <v>266</v>
      </c>
      <c r="D95" s="8">
        <v>939</v>
      </c>
      <c r="E95" s="10">
        <v>2.0000000000000001E-4</v>
      </c>
      <c r="F95" s="8">
        <v>418</v>
      </c>
      <c r="G95" s="10">
        <v>0.42920000000000003</v>
      </c>
      <c r="H95" s="10">
        <v>0.438</v>
      </c>
      <c r="I95" s="23">
        <v>5612</v>
      </c>
      <c r="J95" s="10">
        <v>7.4000000000000003E-3</v>
      </c>
      <c r="K95" s="12">
        <v>0.54</v>
      </c>
      <c r="L95" s="6" t="str">
        <f t="shared" si="2"/>
        <v>一般</v>
      </c>
      <c r="M95" s="6">
        <f t="shared" si="3"/>
        <v>0</v>
      </c>
    </row>
    <row r="96" spans="1:13" ht="18.75" customHeight="1" thickBot="1" x14ac:dyDescent="0.4">
      <c r="A96" s="7">
        <v>95</v>
      </c>
      <c r="B96" s="22" t="s">
        <v>112</v>
      </c>
      <c r="C96" s="8">
        <v>363</v>
      </c>
      <c r="D96" s="9">
        <v>1931</v>
      </c>
      <c r="E96" s="10">
        <v>2.9999999999999997E-4</v>
      </c>
      <c r="F96" s="8">
        <v>710</v>
      </c>
      <c r="G96" s="10">
        <v>0.99380000000000002</v>
      </c>
      <c r="H96" s="10">
        <v>0.36020000000000002</v>
      </c>
      <c r="I96" s="23">
        <v>5641</v>
      </c>
      <c r="J96" s="10">
        <v>1.8E-3</v>
      </c>
      <c r="K96" s="12">
        <v>0</v>
      </c>
      <c r="L96" s="6" t="str">
        <f t="shared" si="2"/>
        <v>一般</v>
      </c>
      <c r="M96" s="6">
        <f t="shared" si="3"/>
        <v>0</v>
      </c>
    </row>
    <row r="97" spans="1:13" ht="18.75" customHeight="1" thickBot="1" x14ac:dyDescent="0.4">
      <c r="A97" s="7">
        <v>96</v>
      </c>
      <c r="B97" s="22" t="s">
        <v>113</v>
      </c>
      <c r="C97" s="8">
        <v>885</v>
      </c>
      <c r="D97" s="9">
        <v>3405</v>
      </c>
      <c r="E97" s="10">
        <v>5.9999999999999995E-4</v>
      </c>
      <c r="F97" s="8">
        <v>949</v>
      </c>
      <c r="G97" s="10">
        <v>0.9698</v>
      </c>
      <c r="H97" s="10">
        <v>0.27160000000000001</v>
      </c>
      <c r="I97" s="23">
        <v>5663</v>
      </c>
      <c r="J97" s="10">
        <v>5.0000000000000001E-4</v>
      </c>
      <c r="K97" s="12">
        <v>0.8</v>
      </c>
      <c r="L97" s="6" t="str">
        <f t="shared" si="2"/>
        <v>一般</v>
      </c>
      <c r="M97" s="6">
        <f t="shared" si="3"/>
        <v>0</v>
      </c>
    </row>
    <row r="98" spans="1:13" ht="18.75" customHeight="1" thickBot="1" x14ac:dyDescent="0.4">
      <c r="A98" s="7">
        <v>97</v>
      </c>
      <c r="B98" s="22" t="s">
        <v>114</v>
      </c>
      <c r="C98" s="9">
        <v>1047</v>
      </c>
      <c r="D98" s="9">
        <v>1447</v>
      </c>
      <c r="E98" s="10">
        <v>2.9999999999999997E-4</v>
      </c>
      <c r="F98" s="8">
        <v>997</v>
      </c>
      <c r="G98" s="10">
        <v>3.1399999999999997E-2</v>
      </c>
      <c r="H98" s="10">
        <v>0.68369999999999997</v>
      </c>
      <c r="I98" s="23">
        <v>5742</v>
      </c>
      <c r="J98" s="10">
        <v>2.3999999999999998E-3</v>
      </c>
      <c r="K98" s="12">
        <v>0</v>
      </c>
      <c r="L98" s="6" t="str">
        <f t="shared" si="2"/>
        <v>高热</v>
      </c>
      <c r="M98" s="6">
        <f t="shared" si="3"/>
        <v>1</v>
      </c>
    </row>
    <row r="99" spans="1:13" ht="18.75" customHeight="1" thickBot="1" x14ac:dyDescent="0.4">
      <c r="A99" s="7">
        <v>98</v>
      </c>
      <c r="B99" s="22" t="s">
        <v>115</v>
      </c>
      <c r="C99" s="8">
        <v>236</v>
      </c>
      <c r="D99" s="8">
        <v>796</v>
      </c>
      <c r="E99" s="10">
        <v>1E-4</v>
      </c>
      <c r="F99" s="8">
        <v>475</v>
      </c>
      <c r="G99" s="10">
        <v>0.66359999999999997</v>
      </c>
      <c r="H99" s="10">
        <v>0.58989999999999998</v>
      </c>
      <c r="I99" s="23">
        <v>5767</v>
      </c>
      <c r="J99" s="10">
        <v>3.3E-3</v>
      </c>
      <c r="K99" s="12">
        <v>0</v>
      </c>
      <c r="L99" s="6" t="str">
        <f t="shared" si="2"/>
        <v>一般</v>
      </c>
      <c r="M99" s="6">
        <f t="shared" si="3"/>
        <v>0</v>
      </c>
    </row>
    <row r="100" spans="1:13" ht="18.75" customHeight="1" thickBot="1" x14ac:dyDescent="0.4">
      <c r="A100" s="7">
        <v>99</v>
      </c>
      <c r="B100" s="22" t="s">
        <v>116</v>
      </c>
      <c r="C100" s="8">
        <v>748</v>
      </c>
      <c r="D100" s="9">
        <v>1346</v>
      </c>
      <c r="E100" s="10">
        <v>2.0000000000000001E-4</v>
      </c>
      <c r="F100" s="8">
        <v>787</v>
      </c>
      <c r="G100" s="10">
        <v>0.1663</v>
      </c>
      <c r="H100" s="10">
        <v>0.5786</v>
      </c>
      <c r="I100" s="23">
        <v>5941</v>
      </c>
      <c r="J100" s="10">
        <v>9.5999999999999992E-3</v>
      </c>
      <c r="K100" s="12">
        <v>0.81</v>
      </c>
      <c r="L100" s="6" t="str">
        <f t="shared" si="2"/>
        <v>一般</v>
      </c>
      <c r="M100" s="6">
        <f t="shared" si="3"/>
        <v>0</v>
      </c>
    </row>
    <row r="101" spans="1:13" ht="18.75" customHeight="1" thickBot="1" x14ac:dyDescent="0.4">
      <c r="A101" s="13">
        <v>100</v>
      </c>
      <c r="B101" s="27" t="s">
        <v>117</v>
      </c>
      <c r="C101" s="14">
        <v>348</v>
      </c>
      <c r="D101" s="15">
        <v>1088</v>
      </c>
      <c r="E101" s="16">
        <v>2.0000000000000001E-4</v>
      </c>
      <c r="F101" s="14">
        <v>753</v>
      </c>
      <c r="G101" s="16">
        <v>0.30859999999999999</v>
      </c>
      <c r="H101" s="16">
        <v>0.68689999999999996</v>
      </c>
      <c r="I101" s="24">
        <v>5964</v>
      </c>
      <c r="J101" s="16">
        <v>5.5999999999999999E-3</v>
      </c>
      <c r="K101" s="17">
        <v>0.57999999999999996</v>
      </c>
      <c r="L101" s="6" t="str">
        <f t="shared" si="2"/>
        <v>一般</v>
      </c>
      <c r="M101" s="6">
        <f t="shared" si="3"/>
        <v>0</v>
      </c>
    </row>
    <row r="107" spans="1:13" ht="18.75" customHeight="1" thickBot="1" x14ac:dyDescent="0.4"/>
    <row r="108" spans="1:13" ht="18.75" customHeight="1" thickBot="1" x14ac:dyDescent="0.4">
      <c r="A108" s="3" t="s">
        <v>0</v>
      </c>
      <c r="B108" s="4" t="s">
        <v>1</v>
      </c>
      <c r="C108" s="4" t="s">
        <v>2</v>
      </c>
      <c r="D108" s="4" t="s">
        <v>3</v>
      </c>
      <c r="E108" s="4" t="s">
        <v>4</v>
      </c>
      <c r="F108" s="4" t="s">
        <v>5</v>
      </c>
      <c r="G108" s="4" t="s">
        <v>6</v>
      </c>
      <c r="H108" s="4" t="s">
        <v>7</v>
      </c>
      <c r="I108" s="4" t="s">
        <v>8</v>
      </c>
      <c r="J108" s="4" t="s">
        <v>9</v>
      </c>
      <c r="K108" s="5" t="s">
        <v>10</v>
      </c>
    </row>
    <row r="109" spans="1:13" ht="18.75" customHeight="1" thickBot="1" x14ac:dyDescent="0.4">
      <c r="A109" s="7">
        <v>1</v>
      </c>
      <c r="B109" s="22" t="s">
        <v>118</v>
      </c>
      <c r="C109" s="9">
        <v>3411</v>
      </c>
      <c r="D109" s="9">
        <v>4554</v>
      </c>
      <c r="E109" s="11">
        <v>0.1</v>
      </c>
      <c r="F109" s="9">
        <v>5929</v>
      </c>
      <c r="G109" s="10">
        <v>0.12770000000000001</v>
      </c>
      <c r="H109" s="10">
        <v>1.3089999999999999</v>
      </c>
      <c r="I109" s="23">
        <v>4820</v>
      </c>
      <c r="J109" s="10">
        <v>5.4399999999999997E-2</v>
      </c>
      <c r="K109" s="12">
        <v>0.71</v>
      </c>
    </row>
    <row r="110" spans="1:13" ht="18.75" customHeight="1" thickBot="1" x14ac:dyDescent="0.4">
      <c r="A110" s="7">
        <v>2</v>
      </c>
      <c r="B110" s="22" t="s">
        <v>119</v>
      </c>
      <c r="C110" s="9">
        <v>1769</v>
      </c>
      <c r="D110" s="9">
        <v>2280</v>
      </c>
      <c r="E110" s="10">
        <v>4.9399999999999999E-2</v>
      </c>
      <c r="F110" s="9">
        <v>3139</v>
      </c>
      <c r="G110" s="10">
        <v>0.1235</v>
      </c>
      <c r="H110" s="10">
        <v>1.3857999999999999</v>
      </c>
      <c r="I110" s="23">
        <v>3144</v>
      </c>
      <c r="J110" s="10">
        <v>7.7899999999999997E-2</v>
      </c>
      <c r="K110" s="12">
        <v>1.1200000000000001</v>
      </c>
    </row>
    <row r="111" spans="1:13" ht="18.75" customHeight="1" thickBot="1" x14ac:dyDescent="0.4">
      <c r="A111" s="7">
        <v>3</v>
      </c>
      <c r="B111" s="22" t="s">
        <v>120</v>
      </c>
      <c r="C111" s="9">
        <v>1677</v>
      </c>
      <c r="D111" s="9">
        <v>2118</v>
      </c>
      <c r="E111" s="10">
        <v>4.58E-2</v>
      </c>
      <c r="F111" s="9">
        <v>2949</v>
      </c>
      <c r="G111" s="10">
        <v>0.1201</v>
      </c>
      <c r="H111" s="10">
        <v>1.4016999999999999</v>
      </c>
      <c r="I111" s="23">
        <v>1436</v>
      </c>
      <c r="J111" s="10">
        <v>6.4199999999999993E-2</v>
      </c>
      <c r="K111" s="12">
        <v>0.77</v>
      </c>
    </row>
    <row r="112" spans="1:13" ht="18.75" customHeight="1" thickBot="1" x14ac:dyDescent="0.4">
      <c r="A112" s="7">
        <v>4</v>
      </c>
      <c r="B112" s="22" t="s">
        <v>121</v>
      </c>
      <c r="C112" s="9">
        <v>1588</v>
      </c>
      <c r="D112" s="9">
        <v>2036</v>
      </c>
      <c r="E112" s="10">
        <v>4.3999999999999997E-2</v>
      </c>
      <c r="F112" s="9">
        <v>2719</v>
      </c>
      <c r="G112" s="10">
        <v>0.13830000000000001</v>
      </c>
      <c r="H112" s="10">
        <v>1.343</v>
      </c>
      <c r="I112" s="23">
        <v>1920</v>
      </c>
      <c r="J112" s="10">
        <v>5.8400000000000001E-2</v>
      </c>
      <c r="K112" s="12">
        <v>0.84</v>
      </c>
    </row>
    <row r="113" spans="1:11" ht="18.75" customHeight="1" thickBot="1" x14ac:dyDescent="0.4">
      <c r="A113" s="7">
        <v>5</v>
      </c>
      <c r="B113" s="22">
        <v>2014</v>
      </c>
      <c r="C113" s="9">
        <v>1511</v>
      </c>
      <c r="D113" s="9">
        <v>1856</v>
      </c>
      <c r="E113" s="11">
        <v>0.04</v>
      </c>
      <c r="F113" s="9">
        <v>2604</v>
      </c>
      <c r="G113" s="10">
        <v>0.18060000000000001</v>
      </c>
      <c r="H113" s="10">
        <v>1.4127000000000001</v>
      </c>
      <c r="I113" s="23">
        <v>3382</v>
      </c>
      <c r="J113" s="10">
        <v>6.8400000000000002E-2</v>
      </c>
      <c r="K113" s="12">
        <v>0</v>
      </c>
    </row>
    <row r="114" spans="1:11" ht="18.75" customHeight="1" thickBot="1" x14ac:dyDescent="0.4">
      <c r="A114" s="7">
        <v>6</v>
      </c>
      <c r="B114" s="22" t="s">
        <v>122</v>
      </c>
      <c r="C114" s="9">
        <v>1497</v>
      </c>
      <c r="D114" s="9">
        <v>1921</v>
      </c>
      <c r="E114" s="10">
        <v>4.1500000000000002E-2</v>
      </c>
      <c r="F114" s="9">
        <v>2486</v>
      </c>
      <c r="G114" s="10">
        <v>9.2600000000000002E-2</v>
      </c>
      <c r="H114" s="10">
        <v>1.3006</v>
      </c>
      <c r="I114" s="23">
        <v>1154</v>
      </c>
      <c r="J114" s="10">
        <v>6.1100000000000002E-2</v>
      </c>
      <c r="K114" s="12">
        <v>0.72</v>
      </c>
    </row>
    <row r="115" spans="1:11" ht="18.75" customHeight="1" thickBot="1" x14ac:dyDescent="0.4">
      <c r="A115" s="7">
        <v>7</v>
      </c>
      <c r="B115" s="22" t="s">
        <v>123</v>
      </c>
      <c r="C115" s="9">
        <v>1447</v>
      </c>
      <c r="D115" s="9">
        <v>1754</v>
      </c>
      <c r="E115" s="10">
        <v>3.78E-2</v>
      </c>
      <c r="F115" s="9">
        <v>2380</v>
      </c>
      <c r="G115" s="10">
        <v>0.1183</v>
      </c>
      <c r="H115" s="10">
        <v>1.3651</v>
      </c>
      <c r="I115" s="23">
        <v>1513</v>
      </c>
      <c r="J115" s="10">
        <v>8.5699999999999998E-2</v>
      </c>
      <c r="K115" s="12">
        <v>1.01</v>
      </c>
    </row>
    <row r="116" spans="1:11" ht="18.75" customHeight="1" thickBot="1" x14ac:dyDescent="0.4">
      <c r="A116" s="7">
        <v>8</v>
      </c>
      <c r="B116" s="22" t="s">
        <v>124</v>
      </c>
      <c r="C116" s="9">
        <v>1435</v>
      </c>
      <c r="D116" s="9">
        <v>1834</v>
      </c>
      <c r="E116" s="10">
        <v>3.95E-2</v>
      </c>
      <c r="F116" s="9">
        <v>2578</v>
      </c>
      <c r="G116" s="10">
        <v>0.12690000000000001</v>
      </c>
      <c r="H116" s="10">
        <v>1.4157999999999999</v>
      </c>
      <c r="I116" s="23">
        <v>1541</v>
      </c>
      <c r="J116" s="10">
        <v>5.0500000000000003E-2</v>
      </c>
      <c r="K116" s="12">
        <v>0.77</v>
      </c>
    </row>
    <row r="117" spans="1:11" ht="18.75" customHeight="1" thickBot="1" x14ac:dyDescent="0.4">
      <c r="A117" s="7">
        <v>9</v>
      </c>
      <c r="B117" s="22" t="s">
        <v>125</v>
      </c>
      <c r="C117" s="9">
        <v>1356</v>
      </c>
      <c r="D117" s="9">
        <v>1706</v>
      </c>
      <c r="E117" s="10">
        <v>3.6700000000000003E-2</v>
      </c>
      <c r="F117" s="9">
        <v>2356</v>
      </c>
      <c r="G117" s="10">
        <v>0.17019999999999999</v>
      </c>
      <c r="H117" s="10">
        <v>1.3902000000000001</v>
      </c>
      <c r="I117" s="23">
        <v>3943</v>
      </c>
      <c r="J117" s="10">
        <v>5.8900000000000001E-2</v>
      </c>
      <c r="K117" s="12">
        <v>0</v>
      </c>
    </row>
    <row r="118" spans="1:11" ht="18.75" customHeight="1" thickBot="1" x14ac:dyDescent="0.4">
      <c r="A118" s="7">
        <v>10</v>
      </c>
      <c r="B118" s="22" t="s">
        <v>15</v>
      </c>
      <c r="C118" s="9">
        <v>1210</v>
      </c>
      <c r="D118" s="9">
        <v>1478</v>
      </c>
      <c r="E118" s="10">
        <v>3.1699999999999999E-2</v>
      </c>
      <c r="F118" s="9">
        <v>2244</v>
      </c>
      <c r="G118" s="10">
        <v>0.17699999999999999</v>
      </c>
      <c r="H118" s="10">
        <v>1.5308999999999999</v>
      </c>
      <c r="I118" s="23">
        <v>2409</v>
      </c>
      <c r="J118" s="11">
        <v>0.06</v>
      </c>
      <c r="K118" s="12">
        <v>1.04</v>
      </c>
    </row>
    <row r="119" spans="1:11" ht="18.75" customHeight="1" thickBot="1" x14ac:dyDescent="0.4">
      <c r="A119" s="7">
        <v>11</v>
      </c>
      <c r="B119" s="22" t="s">
        <v>126</v>
      </c>
      <c r="C119" s="9">
        <v>1193</v>
      </c>
      <c r="D119" s="9">
        <v>1507</v>
      </c>
      <c r="E119" s="10">
        <v>3.2399999999999998E-2</v>
      </c>
      <c r="F119" s="9">
        <v>1960</v>
      </c>
      <c r="G119" s="10">
        <v>0.1163</v>
      </c>
      <c r="H119" s="10">
        <v>1.3073999999999999</v>
      </c>
      <c r="I119" s="23">
        <v>3813</v>
      </c>
      <c r="J119" s="10">
        <v>4.9099999999999998E-2</v>
      </c>
      <c r="K119" s="12">
        <v>1.1599999999999999</v>
      </c>
    </row>
    <row r="120" spans="1:11" ht="18.75" customHeight="1" thickBot="1" x14ac:dyDescent="0.4">
      <c r="A120" s="7">
        <v>12</v>
      </c>
      <c r="B120" s="22" t="s">
        <v>127</v>
      </c>
      <c r="C120" s="9">
        <v>1102</v>
      </c>
      <c r="D120" s="9">
        <v>1431</v>
      </c>
      <c r="E120" s="10">
        <v>3.0700000000000002E-2</v>
      </c>
      <c r="F120" s="9">
        <v>1883</v>
      </c>
      <c r="G120" s="10">
        <v>7.5999999999999998E-2</v>
      </c>
      <c r="H120" s="10">
        <v>1.3229</v>
      </c>
      <c r="I120" s="23">
        <v>1026</v>
      </c>
      <c r="J120" s="10">
        <v>7.0499999999999993E-2</v>
      </c>
      <c r="K120" s="12">
        <v>0</v>
      </c>
    </row>
    <row r="121" spans="1:11" ht="18.75" customHeight="1" thickBot="1" x14ac:dyDescent="0.4">
      <c r="A121" s="7">
        <v>13</v>
      </c>
      <c r="B121" s="22" t="s">
        <v>128</v>
      </c>
      <c r="C121" s="8">
        <v>966</v>
      </c>
      <c r="D121" s="9">
        <v>1208</v>
      </c>
      <c r="E121" s="10">
        <v>2.58E-2</v>
      </c>
      <c r="F121" s="9">
        <v>1650</v>
      </c>
      <c r="G121" s="10">
        <v>0.21940000000000001</v>
      </c>
      <c r="H121" s="10">
        <v>1.3746</v>
      </c>
      <c r="I121" s="23">
        <v>1921</v>
      </c>
      <c r="J121" s="10">
        <v>5.8000000000000003E-2</v>
      </c>
      <c r="K121" s="12">
        <v>1.1399999999999999</v>
      </c>
    </row>
    <row r="122" spans="1:11" ht="18.75" customHeight="1" thickBot="1" x14ac:dyDescent="0.4">
      <c r="A122" s="7">
        <v>14</v>
      </c>
      <c r="B122" s="22" t="s">
        <v>129</v>
      </c>
      <c r="C122" s="8">
        <v>872</v>
      </c>
      <c r="D122" s="9">
        <v>1067</v>
      </c>
      <c r="E122" s="10">
        <v>2.2700000000000001E-2</v>
      </c>
      <c r="F122" s="9">
        <v>1562</v>
      </c>
      <c r="G122" s="10">
        <v>6.3399999999999998E-2</v>
      </c>
      <c r="H122" s="10">
        <v>1.4756</v>
      </c>
      <c r="I122" s="23">
        <v>2656</v>
      </c>
      <c r="J122" s="10">
        <v>7.2400000000000006E-2</v>
      </c>
      <c r="K122" s="12">
        <v>0.62</v>
      </c>
    </row>
    <row r="123" spans="1:11" ht="18.75" customHeight="1" thickBot="1" x14ac:dyDescent="0.4">
      <c r="A123" s="7">
        <v>15</v>
      </c>
      <c r="B123" s="22" t="s">
        <v>130</v>
      </c>
      <c r="C123" s="8">
        <v>801</v>
      </c>
      <c r="D123" s="8">
        <v>942</v>
      </c>
      <c r="E123" s="11">
        <v>0.02</v>
      </c>
      <c r="F123" s="9">
        <v>1419</v>
      </c>
      <c r="G123" s="10">
        <v>8.9899999999999994E-2</v>
      </c>
      <c r="H123" s="10">
        <v>1.5199</v>
      </c>
      <c r="I123" s="23">
        <v>2766</v>
      </c>
      <c r="J123" s="10">
        <v>5.8200000000000002E-2</v>
      </c>
      <c r="K123" s="12">
        <v>1.33</v>
      </c>
    </row>
    <row r="124" spans="1:11" ht="18.75" customHeight="1" thickBot="1" x14ac:dyDescent="0.4">
      <c r="A124" s="7">
        <v>16</v>
      </c>
      <c r="B124" s="22" t="s">
        <v>131</v>
      </c>
      <c r="C124" s="8">
        <v>792</v>
      </c>
      <c r="D124" s="8">
        <v>981</v>
      </c>
      <c r="E124" s="10">
        <v>2.0899999999999998E-2</v>
      </c>
      <c r="F124" s="9">
        <v>1533</v>
      </c>
      <c r="G124" s="10">
        <v>0.1404</v>
      </c>
      <c r="H124" s="10">
        <v>1.5774999999999999</v>
      </c>
      <c r="I124" s="23">
        <v>4482</v>
      </c>
      <c r="J124" s="10">
        <v>5.8500000000000003E-2</v>
      </c>
      <c r="K124" s="12">
        <v>0.79</v>
      </c>
    </row>
    <row r="125" spans="1:11" ht="18.75" customHeight="1" thickBot="1" x14ac:dyDescent="0.4">
      <c r="A125" s="7">
        <v>17</v>
      </c>
      <c r="B125" s="22" t="s">
        <v>132</v>
      </c>
      <c r="C125" s="8">
        <v>720</v>
      </c>
      <c r="D125" s="8">
        <v>898</v>
      </c>
      <c r="E125" s="10">
        <v>1.9099999999999999E-2</v>
      </c>
      <c r="F125" s="9">
        <v>1235</v>
      </c>
      <c r="G125" s="10">
        <v>0.17580000000000001</v>
      </c>
      <c r="H125" s="10">
        <v>1.3836999999999999</v>
      </c>
      <c r="I125" s="23">
        <v>1848</v>
      </c>
      <c r="J125" s="10">
        <v>4.5499999999999999E-2</v>
      </c>
      <c r="K125" s="12">
        <v>0.72</v>
      </c>
    </row>
    <row r="126" spans="1:11" ht="18.75" customHeight="1" thickBot="1" x14ac:dyDescent="0.4">
      <c r="A126" s="7">
        <v>18</v>
      </c>
      <c r="B126" s="22" t="s">
        <v>133</v>
      </c>
      <c r="C126" s="8">
        <v>703</v>
      </c>
      <c r="D126" s="8">
        <v>963</v>
      </c>
      <c r="E126" s="10">
        <v>2.0500000000000001E-2</v>
      </c>
      <c r="F126" s="9">
        <v>1215</v>
      </c>
      <c r="G126" s="10">
        <v>9.69E-2</v>
      </c>
      <c r="H126" s="10">
        <v>1.2670999999999999</v>
      </c>
      <c r="I126" s="22">
        <v>431</v>
      </c>
      <c r="J126" s="10">
        <v>6.6799999999999998E-2</v>
      </c>
      <c r="K126" s="12">
        <v>0.8</v>
      </c>
    </row>
    <row r="127" spans="1:11" ht="18.75" customHeight="1" thickBot="1" x14ac:dyDescent="0.4">
      <c r="A127" s="7">
        <v>19</v>
      </c>
      <c r="B127" s="22" t="s">
        <v>134</v>
      </c>
      <c r="C127" s="8">
        <v>670</v>
      </c>
      <c r="D127" s="8">
        <v>800</v>
      </c>
      <c r="E127" s="10">
        <v>1.7000000000000001E-2</v>
      </c>
      <c r="F127" s="9">
        <v>1156</v>
      </c>
      <c r="G127" s="10">
        <v>0.14080000000000001</v>
      </c>
      <c r="H127" s="10">
        <v>1.4558</v>
      </c>
      <c r="I127" s="22">
        <v>485</v>
      </c>
      <c r="J127" s="11">
        <v>0.06</v>
      </c>
      <c r="K127" s="12">
        <v>0</v>
      </c>
    </row>
    <row r="128" spans="1:11" ht="18.75" customHeight="1" thickBot="1" x14ac:dyDescent="0.4">
      <c r="A128" s="7">
        <v>20</v>
      </c>
      <c r="B128" s="22" t="s">
        <v>135</v>
      </c>
      <c r="C128" s="8">
        <v>652</v>
      </c>
      <c r="D128" s="8">
        <v>805</v>
      </c>
      <c r="E128" s="10">
        <v>1.7100000000000001E-2</v>
      </c>
      <c r="F128" s="9">
        <v>1147</v>
      </c>
      <c r="G128" s="10">
        <v>2.4899999999999999E-2</v>
      </c>
      <c r="H128" s="10">
        <v>1.4345000000000001</v>
      </c>
      <c r="I128" s="22">
        <v>317</v>
      </c>
      <c r="J128" s="10">
        <v>7.0400000000000004E-2</v>
      </c>
      <c r="K128" s="12">
        <v>0.7</v>
      </c>
    </row>
    <row r="129" spans="1:11" ht="18.75" customHeight="1" thickBot="1" x14ac:dyDescent="0.4">
      <c r="A129" s="7">
        <v>21</v>
      </c>
      <c r="B129" s="22" t="s">
        <v>136</v>
      </c>
      <c r="C129" s="8">
        <v>624</v>
      </c>
      <c r="D129" s="8">
        <v>744</v>
      </c>
      <c r="E129" s="10">
        <v>1.5699999999999999E-2</v>
      </c>
      <c r="F129" s="9">
        <v>1043</v>
      </c>
      <c r="G129" s="10">
        <v>0.1057</v>
      </c>
      <c r="H129" s="10">
        <v>1.4125000000000001</v>
      </c>
      <c r="I129" s="23">
        <v>2194</v>
      </c>
      <c r="J129" s="10">
        <v>8.5800000000000001E-2</v>
      </c>
      <c r="K129" s="12">
        <v>0</v>
      </c>
    </row>
    <row r="130" spans="1:11" ht="18.75" customHeight="1" thickBot="1" x14ac:dyDescent="0.4">
      <c r="A130" s="7">
        <v>22</v>
      </c>
      <c r="B130" s="22" t="s">
        <v>137</v>
      </c>
      <c r="C130" s="8">
        <v>576</v>
      </c>
      <c r="D130" s="8">
        <v>672</v>
      </c>
      <c r="E130" s="10">
        <v>1.4200000000000001E-2</v>
      </c>
      <c r="F130" s="8">
        <v>962</v>
      </c>
      <c r="G130" s="10">
        <v>5.5100000000000003E-2</v>
      </c>
      <c r="H130" s="10">
        <v>1.4433</v>
      </c>
      <c r="I130" s="22">
        <v>407</v>
      </c>
      <c r="J130" s="10">
        <v>5.8700000000000002E-2</v>
      </c>
      <c r="K130" s="12">
        <v>0</v>
      </c>
    </row>
    <row r="131" spans="1:11" ht="18.75" customHeight="1" thickBot="1" x14ac:dyDescent="0.4">
      <c r="A131" s="7">
        <v>23</v>
      </c>
      <c r="B131" s="22" t="s">
        <v>138</v>
      </c>
      <c r="C131" s="8">
        <v>396</v>
      </c>
      <c r="D131" s="8">
        <v>511</v>
      </c>
      <c r="E131" s="10">
        <v>1.0699999999999999E-2</v>
      </c>
      <c r="F131" s="8">
        <v>615</v>
      </c>
      <c r="G131" s="10">
        <v>0.25109999999999999</v>
      </c>
      <c r="H131" s="10">
        <v>1.2085999999999999</v>
      </c>
      <c r="I131" s="22">
        <v>610</v>
      </c>
      <c r="J131" s="10">
        <v>3.4500000000000003E-2</v>
      </c>
      <c r="K131" s="12">
        <v>0</v>
      </c>
    </row>
    <row r="132" spans="1:11" ht="18.75" customHeight="1" thickBot="1" x14ac:dyDescent="0.4">
      <c r="A132" s="7">
        <v>24</v>
      </c>
      <c r="B132" s="22" t="s">
        <v>139</v>
      </c>
      <c r="C132" s="8">
        <v>395</v>
      </c>
      <c r="D132" s="8">
        <v>505</v>
      </c>
      <c r="E132" s="10">
        <v>1.06E-2</v>
      </c>
      <c r="F132" s="8">
        <v>631</v>
      </c>
      <c r="G132" s="10">
        <v>1.8100000000000002E-2</v>
      </c>
      <c r="H132" s="10">
        <v>1.2565</v>
      </c>
      <c r="I132" s="22">
        <v>3</v>
      </c>
      <c r="J132" s="10">
        <v>8.3799999999999999E-2</v>
      </c>
      <c r="K132" s="12">
        <v>0</v>
      </c>
    </row>
    <row r="133" spans="1:11" ht="18.75" customHeight="1" thickBot="1" x14ac:dyDescent="0.4">
      <c r="A133" s="7">
        <v>25</v>
      </c>
      <c r="B133" s="22" t="s">
        <v>140</v>
      </c>
      <c r="C133" s="8">
        <v>361</v>
      </c>
      <c r="D133" s="8">
        <v>452</v>
      </c>
      <c r="E133" s="10">
        <v>9.4999999999999998E-3</v>
      </c>
      <c r="F133" s="8">
        <v>650</v>
      </c>
      <c r="G133" s="10">
        <v>9.8400000000000001E-2</v>
      </c>
      <c r="H133" s="10">
        <v>1.4492</v>
      </c>
      <c r="I133" s="22">
        <v>705</v>
      </c>
      <c r="J133" s="10">
        <v>7.2300000000000003E-2</v>
      </c>
      <c r="K133" s="12">
        <v>0.72</v>
      </c>
    </row>
    <row r="134" spans="1:11" ht="18.75" customHeight="1" thickBot="1" x14ac:dyDescent="0.4">
      <c r="A134" s="7">
        <v>26</v>
      </c>
      <c r="B134" s="22" t="s">
        <v>141</v>
      </c>
      <c r="C134" s="8">
        <v>299</v>
      </c>
      <c r="D134" s="8">
        <v>358</v>
      </c>
      <c r="E134" s="10">
        <v>7.4999999999999997E-3</v>
      </c>
      <c r="F134" s="8">
        <v>558</v>
      </c>
      <c r="G134" s="10">
        <v>4.2500000000000003E-2</v>
      </c>
      <c r="H134" s="10">
        <v>1.5757000000000001</v>
      </c>
      <c r="I134" s="23">
        <v>1808</v>
      </c>
      <c r="J134" s="10">
        <v>9.9299999999999999E-2</v>
      </c>
      <c r="K134" s="12">
        <v>0</v>
      </c>
    </row>
    <row r="135" spans="1:11" ht="18.75" customHeight="1" thickBot="1" x14ac:dyDescent="0.4">
      <c r="A135" s="7">
        <v>27</v>
      </c>
      <c r="B135" s="22" t="s">
        <v>142</v>
      </c>
      <c r="C135" s="8">
        <v>276</v>
      </c>
      <c r="D135" s="8">
        <v>325</v>
      </c>
      <c r="E135" s="10">
        <v>6.7999999999999996E-3</v>
      </c>
      <c r="F135" s="8">
        <v>566</v>
      </c>
      <c r="G135" s="10">
        <v>6.2100000000000002E-2</v>
      </c>
      <c r="H135" s="10">
        <v>1.7596000000000001</v>
      </c>
      <c r="I135" s="22">
        <v>827</v>
      </c>
      <c r="J135" s="10">
        <v>5.4600000000000003E-2</v>
      </c>
      <c r="K135" s="12">
        <v>0.87</v>
      </c>
    </row>
    <row r="136" spans="1:11" ht="18.75" customHeight="1" thickBot="1" x14ac:dyDescent="0.4">
      <c r="A136" s="7">
        <v>28</v>
      </c>
      <c r="B136" s="22" t="s">
        <v>143</v>
      </c>
      <c r="C136" s="8">
        <v>271</v>
      </c>
      <c r="D136" s="8">
        <v>327</v>
      </c>
      <c r="E136" s="10">
        <v>6.7999999999999996E-3</v>
      </c>
      <c r="F136" s="8">
        <v>534</v>
      </c>
      <c r="G136" s="10">
        <v>4.4499999999999998E-2</v>
      </c>
      <c r="H136" s="10">
        <v>1.6495</v>
      </c>
      <c r="I136" s="22">
        <v>474</v>
      </c>
      <c r="J136" s="10">
        <v>4.8899999999999999E-2</v>
      </c>
      <c r="K136" s="12">
        <v>0.73</v>
      </c>
    </row>
    <row r="137" spans="1:11" ht="18.75" customHeight="1" thickBot="1" x14ac:dyDescent="0.4">
      <c r="A137" s="7">
        <v>29</v>
      </c>
      <c r="B137" s="22" t="s">
        <v>144</v>
      </c>
      <c r="C137" s="8">
        <v>265</v>
      </c>
      <c r="D137" s="8">
        <v>344</v>
      </c>
      <c r="E137" s="10">
        <v>7.1999999999999998E-3</v>
      </c>
      <c r="F137" s="8">
        <v>446</v>
      </c>
      <c r="G137" s="10">
        <v>0.31090000000000001</v>
      </c>
      <c r="H137" s="10">
        <v>1.3048999999999999</v>
      </c>
      <c r="I137" s="23">
        <v>5033</v>
      </c>
      <c r="J137" s="10">
        <v>4.1300000000000003E-2</v>
      </c>
      <c r="K137" s="12">
        <v>0</v>
      </c>
    </row>
    <row r="138" spans="1:11" ht="18.75" customHeight="1" thickBot="1" x14ac:dyDescent="0.4">
      <c r="A138" s="7">
        <v>30</v>
      </c>
      <c r="B138" s="22" t="s">
        <v>145</v>
      </c>
      <c r="C138" s="8">
        <v>264</v>
      </c>
      <c r="D138" s="8">
        <v>343</v>
      </c>
      <c r="E138" s="10">
        <v>7.1000000000000004E-3</v>
      </c>
      <c r="F138" s="8">
        <v>447</v>
      </c>
      <c r="G138" s="10">
        <v>0.30630000000000002</v>
      </c>
      <c r="H138" s="10">
        <v>1.3109</v>
      </c>
      <c r="I138" s="22">
        <v>2</v>
      </c>
      <c r="J138" s="10">
        <v>4.1500000000000002E-2</v>
      </c>
      <c r="K138" s="12">
        <v>0</v>
      </c>
    </row>
    <row r="139" spans="1:11" ht="18.75" customHeight="1" thickBot="1" x14ac:dyDescent="0.4">
      <c r="A139" s="7">
        <v>31</v>
      </c>
      <c r="B139" s="22" t="s">
        <v>146</v>
      </c>
      <c r="C139" s="8">
        <v>262</v>
      </c>
      <c r="D139" s="8">
        <v>303</v>
      </c>
      <c r="E139" s="10">
        <v>6.3E-3</v>
      </c>
      <c r="F139" s="8">
        <v>443</v>
      </c>
      <c r="G139" s="10">
        <v>6.9900000000000004E-2</v>
      </c>
      <c r="H139" s="10">
        <v>1.4735</v>
      </c>
      <c r="I139" s="23">
        <v>1277</v>
      </c>
      <c r="J139" s="10">
        <v>2.9399999999999999E-2</v>
      </c>
      <c r="K139" s="12">
        <v>0.97</v>
      </c>
    </row>
    <row r="140" spans="1:11" ht="18.75" customHeight="1" thickBot="1" x14ac:dyDescent="0.4">
      <c r="A140" s="7">
        <v>32</v>
      </c>
      <c r="B140" s="22" t="s">
        <v>147</v>
      </c>
      <c r="C140" s="8">
        <v>260</v>
      </c>
      <c r="D140" s="8">
        <v>295</v>
      </c>
      <c r="E140" s="10">
        <v>6.1000000000000004E-3</v>
      </c>
      <c r="F140" s="8">
        <v>357</v>
      </c>
      <c r="G140" s="10">
        <v>4.9799999999999997E-2</v>
      </c>
      <c r="H140" s="10">
        <v>1.2144999999999999</v>
      </c>
      <c r="I140" s="22">
        <v>444</v>
      </c>
      <c r="J140" s="10">
        <v>3.9300000000000002E-2</v>
      </c>
      <c r="K140" s="12">
        <v>0.56999999999999995</v>
      </c>
    </row>
    <row r="141" spans="1:11" ht="18.75" customHeight="1" thickBot="1" x14ac:dyDescent="0.4">
      <c r="A141" s="7">
        <v>33</v>
      </c>
      <c r="B141" s="22" t="s">
        <v>148</v>
      </c>
      <c r="C141" s="8">
        <v>243</v>
      </c>
      <c r="D141" s="8">
        <v>287</v>
      </c>
      <c r="E141" s="10">
        <v>6.0000000000000001E-3</v>
      </c>
      <c r="F141" s="8">
        <v>346</v>
      </c>
      <c r="G141" s="10">
        <v>6.1499999999999999E-2</v>
      </c>
      <c r="H141" s="10">
        <v>1.2112000000000001</v>
      </c>
      <c r="I141" s="22">
        <v>810</v>
      </c>
      <c r="J141" s="10">
        <v>5.28E-2</v>
      </c>
      <c r="K141" s="12">
        <v>0.59</v>
      </c>
    </row>
    <row r="142" spans="1:11" ht="18.75" customHeight="1" thickBot="1" x14ac:dyDescent="0.4">
      <c r="A142" s="7">
        <v>34</v>
      </c>
      <c r="B142" s="22" t="s">
        <v>149</v>
      </c>
      <c r="C142" s="8">
        <v>242</v>
      </c>
      <c r="D142" s="8">
        <v>269</v>
      </c>
      <c r="E142" s="10">
        <v>5.5999999999999999E-3</v>
      </c>
      <c r="F142" s="8">
        <v>385</v>
      </c>
      <c r="G142" s="10">
        <v>4.3799999999999999E-2</v>
      </c>
      <c r="H142" s="10">
        <v>1.4419</v>
      </c>
      <c r="I142" s="23">
        <v>1024</v>
      </c>
      <c r="J142" s="10">
        <v>4.3200000000000002E-2</v>
      </c>
      <c r="K142" s="12">
        <v>0.53</v>
      </c>
    </row>
    <row r="143" spans="1:11" ht="18.75" customHeight="1" thickBot="1" x14ac:dyDescent="0.4">
      <c r="A143" s="7">
        <v>35</v>
      </c>
      <c r="B143" s="22" t="s">
        <v>150</v>
      </c>
      <c r="C143" s="8">
        <v>234</v>
      </c>
      <c r="D143" s="8">
        <v>291</v>
      </c>
      <c r="E143" s="10">
        <v>6.0000000000000001E-3</v>
      </c>
      <c r="F143" s="8">
        <v>415</v>
      </c>
      <c r="G143" s="10">
        <v>5.33E-2</v>
      </c>
      <c r="H143" s="10">
        <v>1.4342999999999999</v>
      </c>
      <c r="I143" s="22">
        <v>330</v>
      </c>
      <c r="J143" s="10">
        <v>6.7299999999999999E-2</v>
      </c>
      <c r="K143" s="12">
        <v>1.28</v>
      </c>
    </row>
    <row r="144" spans="1:11" ht="18.75" customHeight="1" thickBot="1" x14ac:dyDescent="0.4">
      <c r="A144" s="7">
        <v>36</v>
      </c>
      <c r="B144" s="22" t="s">
        <v>151</v>
      </c>
      <c r="C144" s="8">
        <v>210</v>
      </c>
      <c r="D144" s="8">
        <v>270</v>
      </c>
      <c r="E144" s="10">
        <v>5.5999999999999999E-3</v>
      </c>
      <c r="F144" s="8">
        <v>407</v>
      </c>
      <c r="G144" s="10">
        <v>0.1065</v>
      </c>
      <c r="H144" s="10">
        <v>1.5232000000000001</v>
      </c>
      <c r="I144" s="22">
        <v>203</v>
      </c>
      <c r="J144" s="10">
        <v>5.2999999999999999E-2</v>
      </c>
      <c r="K144" s="12">
        <v>0.72</v>
      </c>
    </row>
    <row r="145" spans="1:11" ht="18.75" customHeight="1" thickBot="1" x14ac:dyDescent="0.4">
      <c r="A145" s="7">
        <v>37</v>
      </c>
      <c r="B145" s="22" t="s">
        <v>152</v>
      </c>
      <c r="C145" s="8">
        <v>193</v>
      </c>
      <c r="D145" s="8">
        <v>237</v>
      </c>
      <c r="E145" s="10">
        <v>4.8999999999999998E-3</v>
      </c>
      <c r="F145" s="8">
        <v>345</v>
      </c>
      <c r="G145" s="10">
        <v>0.11600000000000001</v>
      </c>
      <c r="H145" s="10">
        <v>1.4641999999999999</v>
      </c>
      <c r="I145" s="23">
        <v>1239</v>
      </c>
      <c r="J145" s="10">
        <v>4.53E-2</v>
      </c>
      <c r="K145" s="12">
        <v>0</v>
      </c>
    </row>
    <row r="146" spans="1:11" ht="18.75" customHeight="1" thickBot="1" x14ac:dyDescent="0.4">
      <c r="A146" s="7">
        <v>38</v>
      </c>
      <c r="B146" s="22" t="s">
        <v>153</v>
      </c>
      <c r="C146" s="8">
        <v>177</v>
      </c>
      <c r="D146" s="8">
        <v>211</v>
      </c>
      <c r="E146" s="10">
        <v>4.3E-3</v>
      </c>
      <c r="F146" s="8">
        <v>297</v>
      </c>
      <c r="G146" s="10">
        <v>0.1171</v>
      </c>
      <c r="H146" s="10">
        <v>1.417</v>
      </c>
      <c r="I146" s="22">
        <v>685</v>
      </c>
      <c r="J146" s="10">
        <v>7.2300000000000003E-2</v>
      </c>
      <c r="K146" s="12">
        <v>0</v>
      </c>
    </row>
    <row r="147" spans="1:11" ht="18.75" customHeight="1" thickBot="1" x14ac:dyDescent="0.4">
      <c r="A147" s="7">
        <v>39</v>
      </c>
      <c r="B147" s="22" t="s">
        <v>154</v>
      </c>
      <c r="C147" s="8">
        <v>170</v>
      </c>
      <c r="D147" s="8">
        <v>205</v>
      </c>
      <c r="E147" s="10">
        <v>4.1999999999999997E-3</v>
      </c>
      <c r="F147" s="8">
        <v>351</v>
      </c>
      <c r="G147" s="10">
        <v>4.8099999999999997E-2</v>
      </c>
      <c r="H147" s="10">
        <v>1.7324999999999999</v>
      </c>
      <c r="I147" s="22">
        <v>586</v>
      </c>
      <c r="J147" s="10">
        <v>0.1535</v>
      </c>
      <c r="K147" s="12">
        <v>0.49</v>
      </c>
    </row>
    <row r="148" spans="1:11" ht="18.75" customHeight="1" thickBot="1" x14ac:dyDescent="0.4">
      <c r="A148" s="7">
        <v>40</v>
      </c>
      <c r="B148" s="22" t="s">
        <v>155</v>
      </c>
      <c r="C148" s="8">
        <v>151</v>
      </c>
      <c r="D148" s="8">
        <v>176</v>
      </c>
      <c r="E148" s="10">
        <v>3.5999999999999999E-3</v>
      </c>
      <c r="F148" s="8">
        <v>360</v>
      </c>
      <c r="G148" s="10">
        <v>2.9600000000000001E-2</v>
      </c>
      <c r="H148" s="10">
        <v>2.0821000000000001</v>
      </c>
      <c r="I148" s="22">
        <v>285</v>
      </c>
      <c r="J148" s="10">
        <v>5.1299999999999998E-2</v>
      </c>
      <c r="K148" s="12">
        <v>0.54</v>
      </c>
    </row>
    <row r="149" spans="1:11" ht="18.75" customHeight="1" thickBot="1" x14ac:dyDescent="0.4">
      <c r="A149" s="7">
        <v>41</v>
      </c>
      <c r="B149" s="22" t="s">
        <v>156</v>
      </c>
      <c r="C149" s="8">
        <v>150</v>
      </c>
      <c r="D149" s="8">
        <v>176</v>
      </c>
      <c r="E149" s="10">
        <v>3.5999999999999999E-3</v>
      </c>
      <c r="F149" s="8">
        <v>334</v>
      </c>
      <c r="G149" s="10">
        <v>2.3900000000000001E-2</v>
      </c>
      <c r="H149" s="10">
        <v>1.9281999999999999</v>
      </c>
      <c r="I149" s="22">
        <v>358</v>
      </c>
      <c r="J149" s="10">
        <v>0.1744</v>
      </c>
      <c r="K149" s="12">
        <v>0.55000000000000004</v>
      </c>
    </row>
    <row r="150" spans="1:11" ht="18.75" customHeight="1" thickBot="1" x14ac:dyDescent="0.4">
      <c r="A150" s="7">
        <v>42</v>
      </c>
      <c r="B150" s="22" t="s">
        <v>157</v>
      </c>
      <c r="C150" s="8">
        <v>143</v>
      </c>
      <c r="D150" s="8">
        <v>185</v>
      </c>
      <c r="E150" s="10">
        <v>3.8E-3</v>
      </c>
      <c r="F150" s="8">
        <v>299</v>
      </c>
      <c r="G150" s="10">
        <v>0.15770000000000001</v>
      </c>
      <c r="H150" s="10">
        <v>1.6311</v>
      </c>
      <c r="I150" s="22">
        <v>451</v>
      </c>
      <c r="J150" s="10">
        <v>0.16500000000000001</v>
      </c>
      <c r="K150" s="12">
        <v>0.65</v>
      </c>
    </row>
    <row r="151" spans="1:11" ht="18.75" customHeight="1" thickBot="1" x14ac:dyDescent="0.4">
      <c r="A151" s="7">
        <v>43</v>
      </c>
      <c r="B151" s="22" t="s">
        <v>158</v>
      </c>
      <c r="C151" s="8">
        <v>143</v>
      </c>
      <c r="D151" s="8">
        <v>177</v>
      </c>
      <c r="E151" s="10">
        <v>3.5999999999999999E-3</v>
      </c>
      <c r="F151" s="8">
        <v>234</v>
      </c>
      <c r="G151" s="10">
        <v>2.6800000000000001E-2</v>
      </c>
      <c r="H151" s="10">
        <v>1.3315999999999999</v>
      </c>
      <c r="I151" s="22">
        <v>75</v>
      </c>
      <c r="J151" s="10">
        <v>0.10199999999999999</v>
      </c>
      <c r="K151" s="12">
        <v>0</v>
      </c>
    </row>
    <row r="152" spans="1:11" ht="18.75" customHeight="1" thickBot="1" x14ac:dyDescent="0.4">
      <c r="A152" s="7">
        <v>44</v>
      </c>
      <c r="B152" s="22" t="s">
        <v>159</v>
      </c>
      <c r="C152" s="8">
        <v>141</v>
      </c>
      <c r="D152" s="8">
        <v>169</v>
      </c>
      <c r="E152" s="10">
        <v>3.5000000000000001E-3</v>
      </c>
      <c r="F152" s="8">
        <v>289</v>
      </c>
      <c r="G152" s="10">
        <v>0.12039999999999999</v>
      </c>
      <c r="H152" s="10">
        <v>1.7325999999999999</v>
      </c>
      <c r="I152" s="22">
        <v>604</v>
      </c>
      <c r="J152" s="10">
        <v>6.4199999999999993E-2</v>
      </c>
      <c r="K152" s="12">
        <v>0</v>
      </c>
    </row>
    <row r="153" spans="1:11" ht="18.75" customHeight="1" thickBot="1" x14ac:dyDescent="0.4">
      <c r="A153" s="7">
        <v>45</v>
      </c>
      <c r="B153" s="22" t="s">
        <v>160</v>
      </c>
      <c r="C153" s="8">
        <v>140</v>
      </c>
      <c r="D153" s="8">
        <v>152</v>
      </c>
      <c r="E153" s="10">
        <v>3.0999999999999999E-3</v>
      </c>
      <c r="F153" s="8">
        <v>240</v>
      </c>
      <c r="G153" s="10">
        <v>0.2276</v>
      </c>
      <c r="H153" s="10">
        <v>1.5952</v>
      </c>
      <c r="I153" s="23">
        <v>1266</v>
      </c>
      <c r="J153" s="10">
        <v>6.5500000000000003E-2</v>
      </c>
      <c r="K153" s="12">
        <v>0.41</v>
      </c>
    </row>
    <row r="154" spans="1:11" ht="18.75" customHeight="1" thickBot="1" x14ac:dyDescent="0.4">
      <c r="A154" s="7">
        <v>46</v>
      </c>
      <c r="B154" s="22" t="s">
        <v>161</v>
      </c>
      <c r="C154" s="8">
        <v>134</v>
      </c>
      <c r="D154" s="8">
        <v>152</v>
      </c>
      <c r="E154" s="10">
        <v>3.0999999999999999E-3</v>
      </c>
      <c r="F154" s="8">
        <v>185</v>
      </c>
      <c r="G154" s="10">
        <v>0.15049999999999999</v>
      </c>
      <c r="H154" s="10">
        <v>1.2262</v>
      </c>
      <c r="I154" s="22">
        <v>319</v>
      </c>
      <c r="J154" s="10">
        <v>4.1700000000000001E-2</v>
      </c>
      <c r="K154" s="12">
        <v>1.35</v>
      </c>
    </row>
    <row r="155" spans="1:11" ht="18.75" customHeight="1" thickBot="1" x14ac:dyDescent="0.4">
      <c r="A155" s="7">
        <v>47</v>
      </c>
      <c r="B155" s="22" t="s">
        <v>162</v>
      </c>
      <c r="C155" s="8">
        <v>132</v>
      </c>
      <c r="D155" s="8">
        <v>151</v>
      </c>
      <c r="E155" s="10">
        <v>3.0999999999999999E-3</v>
      </c>
      <c r="F155" s="8">
        <v>244</v>
      </c>
      <c r="G155" s="10">
        <v>0.1099</v>
      </c>
      <c r="H155" s="10">
        <v>1.6347</v>
      </c>
      <c r="I155" s="23">
        <v>5173</v>
      </c>
      <c r="J155" s="10">
        <v>0.13170000000000001</v>
      </c>
      <c r="K155" s="12">
        <v>0</v>
      </c>
    </row>
    <row r="156" spans="1:11" ht="18.75" customHeight="1" thickBot="1" x14ac:dyDescent="0.4">
      <c r="A156" s="7">
        <v>48</v>
      </c>
      <c r="B156" s="22" t="s">
        <v>163</v>
      </c>
      <c r="C156" s="8">
        <v>127</v>
      </c>
      <c r="D156" s="8">
        <v>155</v>
      </c>
      <c r="E156" s="10">
        <v>3.2000000000000002E-3</v>
      </c>
      <c r="F156" s="8">
        <v>229</v>
      </c>
      <c r="G156" s="10">
        <v>2.7300000000000001E-2</v>
      </c>
      <c r="H156" s="10">
        <v>1.4971000000000001</v>
      </c>
      <c r="I156" s="22">
        <v>531</v>
      </c>
      <c r="J156" s="10">
        <v>0.12280000000000001</v>
      </c>
      <c r="K156" s="12">
        <v>0</v>
      </c>
    </row>
    <row r="157" spans="1:11" ht="18.75" customHeight="1" thickBot="1" x14ac:dyDescent="0.4">
      <c r="A157" s="7">
        <v>49</v>
      </c>
      <c r="B157" s="22" t="s">
        <v>164</v>
      </c>
      <c r="C157" s="8">
        <v>124</v>
      </c>
      <c r="D157" s="8">
        <v>141</v>
      </c>
      <c r="E157" s="10">
        <v>2.8999999999999998E-3</v>
      </c>
      <c r="F157" s="8">
        <v>185</v>
      </c>
      <c r="G157" s="10">
        <v>2.4400000000000002E-2</v>
      </c>
      <c r="H157" s="10">
        <v>1.3141</v>
      </c>
      <c r="I157" s="22">
        <v>903</v>
      </c>
      <c r="J157" s="10">
        <v>4.4900000000000002E-2</v>
      </c>
      <c r="K157" s="12">
        <v>0.61</v>
      </c>
    </row>
    <row r="158" spans="1:11" ht="18.75" customHeight="1" thickBot="1" x14ac:dyDescent="0.4">
      <c r="A158" s="18">
        <v>50</v>
      </c>
      <c r="B158" s="26" t="s">
        <v>165</v>
      </c>
      <c r="C158" s="19">
        <v>124</v>
      </c>
      <c r="D158" s="19">
        <v>153</v>
      </c>
      <c r="E158" s="20">
        <v>3.0999999999999999E-3</v>
      </c>
      <c r="F158" s="19">
        <v>173</v>
      </c>
      <c r="G158" s="20">
        <v>7.8100000000000003E-2</v>
      </c>
      <c r="H158" s="20">
        <v>1.1361000000000001</v>
      </c>
      <c r="I158" s="25">
        <v>1119</v>
      </c>
      <c r="J158" s="20">
        <v>4.7300000000000002E-2</v>
      </c>
      <c r="K158" s="21">
        <v>1.2</v>
      </c>
    </row>
    <row r="163" spans="1:11" ht="18.75" customHeight="1" thickBot="1" x14ac:dyDescent="0.4"/>
    <row r="164" spans="1:11" ht="18.75" customHeight="1" thickBot="1" x14ac:dyDescent="0.4">
      <c r="A164" s="3" t="s">
        <v>0</v>
      </c>
      <c r="B164" s="4" t="s">
        <v>1</v>
      </c>
      <c r="C164" s="4" t="s">
        <v>2</v>
      </c>
      <c r="D164" s="4" t="s">
        <v>3</v>
      </c>
      <c r="E164" s="4" t="s">
        <v>4</v>
      </c>
      <c r="F164" s="4" t="s">
        <v>5</v>
      </c>
      <c r="G164" s="4" t="s">
        <v>6</v>
      </c>
      <c r="H164" s="4" t="s">
        <v>7</v>
      </c>
      <c r="I164" s="4" t="s">
        <v>8</v>
      </c>
      <c r="J164" s="4" t="s">
        <v>9</v>
      </c>
      <c r="K164" s="5" t="s">
        <v>10</v>
      </c>
    </row>
    <row r="165" spans="1:11" ht="18.75" customHeight="1" thickBot="1" x14ac:dyDescent="0.4">
      <c r="A165" s="7">
        <v>1</v>
      </c>
      <c r="B165" s="22" t="s">
        <v>166</v>
      </c>
      <c r="C165" s="9">
        <v>101120</v>
      </c>
      <c r="D165" s="9">
        <v>159172</v>
      </c>
      <c r="E165" s="10">
        <v>0.20810000000000001</v>
      </c>
      <c r="F165" s="9">
        <v>26315</v>
      </c>
      <c r="G165" s="10">
        <v>0.2407</v>
      </c>
      <c r="H165" s="10">
        <v>0.15939999999999999</v>
      </c>
      <c r="I165" s="23">
        <v>676149</v>
      </c>
      <c r="J165" s="10">
        <v>5.3E-3</v>
      </c>
      <c r="K165" s="12">
        <v>1.04</v>
      </c>
    </row>
    <row r="166" spans="1:11" ht="18.75" customHeight="1" thickBot="1" x14ac:dyDescent="0.4">
      <c r="A166" s="7">
        <v>2</v>
      </c>
      <c r="B166" s="8" t="s">
        <v>11</v>
      </c>
      <c r="C166" s="9">
        <v>19365</v>
      </c>
      <c r="D166" s="9">
        <v>44461</v>
      </c>
      <c r="E166" s="10">
        <v>5.6599999999999998E-2</v>
      </c>
      <c r="F166" s="9">
        <v>21168</v>
      </c>
      <c r="G166" s="10">
        <v>7.46E-2</v>
      </c>
      <c r="H166" s="10">
        <v>0.46899999999999997</v>
      </c>
      <c r="I166" s="23">
        <v>1912265</v>
      </c>
      <c r="J166" s="10">
        <v>5.1999999999999998E-3</v>
      </c>
      <c r="K166" s="12">
        <v>0.8</v>
      </c>
    </row>
    <row r="167" spans="1:11" ht="18.75" customHeight="1" thickBot="1" x14ac:dyDescent="0.4">
      <c r="A167" s="7">
        <v>3</v>
      </c>
      <c r="B167" s="22" t="s">
        <v>167</v>
      </c>
      <c r="C167" s="9">
        <v>11731</v>
      </c>
      <c r="D167" s="9">
        <v>40532</v>
      </c>
      <c r="E167" s="10">
        <v>5.1499999999999997E-2</v>
      </c>
      <c r="F167" s="9">
        <v>16117</v>
      </c>
      <c r="G167" s="10">
        <v>5.74E-2</v>
      </c>
      <c r="H167" s="10">
        <v>0.39019999999999999</v>
      </c>
      <c r="I167" s="23">
        <v>76477</v>
      </c>
      <c r="J167" s="10">
        <v>2.5000000000000001E-3</v>
      </c>
      <c r="K167" s="12">
        <v>0</v>
      </c>
    </row>
    <row r="168" spans="1:11" ht="18.75" customHeight="1" thickBot="1" x14ac:dyDescent="0.4">
      <c r="A168" s="7">
        <v>4</v>
      </c>
      <c r="B168" s="22" t="s">
        <v>168</v>
      </c>
      <c r="C168" s="9">
        <v>8883</v>
      </c>
      <c r="D168" s="9">
        <v>12805</v>
      </c>
      <c r="E168" s="10">
        <v>1.5900000000000001E-2</v>
      </c>
      <c r="F168" s="9">
        <v>7126</v>
      </c>
      <c r="G168" s="10">
        <v>0.1229</v>
      </c>
      <c r="H168" s="10">
        <v>0.54990000000000006</v>
      </c>
      <c r="I168" s="23">
        <v>331515</v>
      </c>
      <c r="J168" s="10">
        <v>8.0999999999999996E-3</v>
      </c>
      <c r="K168" s="12">
        <v>0</v>
      </c>
    </row>
    <row r="169" spans="1:11" ht="18.75" customHeight="1" thickBot="1" x14ac:dyDescent="0.4">
      <c r="A169" s="7">
        <v>5</v>
      </c>
      <c r="B169" s="22" t="s">
        <v>169</v>
      </c>
      <c r="C169" s="9">
        <v>8143</v>
      </c>
      <c r="D169" s="9">
        <v>28935</v>
      </c>
      <c r="E169" s="10">
        <v>3.6499999999999998E-2</v>
      </c>
      <c r="F169" s="9">
        <v>12839</v>
      </c>
      <c r="G169" s="10">
        <v>0.29409999999999997</v>
      </c>
      <c r="H169" s="10">
        <v>0.43640000000000001</v>
      </c>
      <c r="I169" s="23">
        <v>81522</v>
      </c>
      <c r="J169" s="10">
        <v>1.0200000000000001E-2</v>
      </c>
      <c r="K169" s="12">
        <v>0</v>
      </c>
    </row>
    <row r="170" spans="1:11" ht="18.75" customHeight="1" thickBot="1" x14ac:dyDescent="0.4">
      <c r="A170" s="7">
        <v>6</v>
      </c>
      <c r="B170" s="22" t="s">
        <v>170</v>
      </c>
      <c r="C170" s="9">
        <v>5360</v>
      </c>
      <c r="D170" s="9">
        <v>13032</v>
      </c>
      <c r="E170" s="10">
        <v>1.6199999999999999E-2</v>
      </c>
      <c r="F170" s="9">
        <v>1796</v>
      </c>
      <c r="G170" s="10">
        <v>0.66320000000000001</v>
      </c>
      <c r="H170" s="10">
        <v>0.13239999999999999</v>
      </c>
      <c r="I170" s="23">
        <v>29490</v>
      </c>
      <c r="J170" s="10">
        <v>7.4999999999999997E-3</v>
      </c>
      <c r="K170" s="12">
        <v>0</v>
      </c>
    </row>
    <row r="171" spans="1:11" ht="18.75" customHeight="1" thickBot="1" x14ac:dyDescent="0.4">
      <c r="A171" s="7">
        <v>7</v>
      </c>
      <c r="B171" s="22" t="s">
        <v>171</v>
      </c>
      <c r="C171" s="9">
        <v>2771</v>
      </c>
      <c r="D171" s="9">
        <v>5156</v>
      </c>
      <c r="E171" s="10">
        <v>6.3E-3</v>
      </c>
      <c r="F171" s="9">
        <v>4845</v>
      </c>
      <c r="G171" s="10">
        <v>0.21160000000000001</v>
      </c>
      <c r="H171" s="10">
        <v>0.93859999999999999</v>
      </c>
      <c r="I171" s="23">
        <v>90846</v>
      </c>
      <c r="J171" s="10">
        <v>1.03E-2</v>
      </c>
      <c r="K171" s="12">
        <v>0.53</v>
      </c>
    </row>
    <row r="172" spans="1:11" ht="18.75" customHeight="1" thickBot="1" x14ac:dyDescent="0.4">
      <c r="A172" s="7">
        <v>8</v>
      </c>
      <c r="B172" s="22" t="s">
        <v>172</v>
      </c>
      <c r="C172" s="9">
        <v>2688</v>
      </c>
      <c r="D172" s="9">
        <v>4982</v>
      </c>
      <c r="E172" s="10">
        <v>6.1000000000000004E-3</v>
      </c>
      <c r="F172" s="9">
        <v>3988</v>
      </c>
      <c r="G172" s="10">
        <v>0.115</v>
      </c>
      <c r="H172" s="10">
        <v>0.79669999999999996</v>
      </c>
      <c r="I172" s="23">
        <v>159844</v>
      </c>
      <c r="J172" s="10">
        <v>1.0500000000000001E-2</v>
      </c>
      <c r="K172" s="12">
        <v>0.67</v>
      </c>
    </row>
    <row r="173" spans="1:11" ht="18.75" customHeight="1" thickBot="1" x14ac:dyDescent="0.4">
      <c r="A173" s="7">
        <v>9</v>
      </c>
      <c r="B173" s="22" t="s">
        <v>173</v>
      </c>
      <c r="C173" s="9">
        <v>2682</v>
      </c>
      <c r="D173" s="9">
        <v>4567</v>
      </c>
      <c r="E173" s="10">
        <v>5.5999999999999999E-3</v>
      </c>
      <c r="F173" s="9">
        <v>3050</v>
      </c>
      <c r="G173" s="10">
        <v>0.12720000000000001</v>
      </c>
      <c r="H173" s="10">
        <v>0.66239999999999999</v>
      </c>
      <c r="I173" s="23">
        <v>16464</v>
      </c>
      <c r="J173" s="10">
        <v>1.14E-2</v>
      </c>
      <c r="K173" s="12">
        <v>0</v>
      </c>
    </row>
    <row r="174" spans="1:11" ht="18.75" customHeight="1" thickBot="1" x14ac:dyDescent="0.4">
      <c r="A174" s="7">
        <v>10</v>
      </c>
      <c r="B174" s="22" t="s">
        <v>174</v>
      </c>
      <c r="C174" s="9">
        <v>2613</v>
      </c>
      <c r="D174" s="9">
        <v>6145</v>
      </c>
      <c r="E174" s="10">
        <v>7.4999999999999997E-3</v>
      </c>
      <c r="F174" s="9">
        <v>5322</v>
      </c>
      <c r="G174" s="10">
        <v>0.3463</v>
      </c>
      <c r="H174" s="10">
        <v>0.86350000000000005</v>
      </c>
      <c r="I174" s="23">
        <v>220683</v>
      </c>
      <c r="J174" s="10">
        <v>1.17E-2</v>
      </c>
      <c r="K174" s="12">
        <v>0.89</v>
      </c>
    </row>
    <row r="175" spans="1:11" ht="18.75" customHeight="1" thickBot="1" x14ac:dyDescent="0.4">
      <c r="A175" s="7">
        <v>11</v>
      </c>
      <c r="B175" s="22" t="s">
        <v>175</v>
      </c>
      <c r="C175" s="9">
        <v>2239</v>
      </c>
      <c r="D175" s="9">
        <v>2311</v>
      </c>
      <c r="E175" s="10">
        <v>2.8E-3</v>
      </c>
      <c r="F175" s="9">
        <v>2177</v>
      </c>
      <c r="G175" s="10">
        <v>0.20810000000000001</v>
      </c>
      <c r="H175" s="10">
        <v>0.94089999999999996</v>
      </c>
      <c r="I175" s="22" t="s">
        <v>12</v>
      </c>
      <c r="J175" s="10">
        <v>0</v>
      </c>
      <c r="K175" s="12">
        <v>0</v>
      </c>
    </row>
    <row r="176" spans="1:11" ht="18.75" customHeight="1" thickBot="1" x14ac:dyDescent="0.4">
      <c r="A176" s="7">
        <v>12</v>
      </c>
      <c r="B176" s="22" t="s">
        <v>176</v>
      </c>
      <c r="C176" s="9">
        <v>2194</v>
      </c>
      <c r="D176" s="9">
        <v>3147</v>
      </c>
      <c r="E176" s="10">
        <v>3.8E-3</v>
      </c>
      <c r="F176" s="9">
        <v>1191</v>
      </c>
      <c r="G176" s="10">
        <v>4.9399999999999999E-2</v>
      </c>
      <c r="H176" s="10">
        <v>0.371</v>
      </c>
      <c r="I176" s="23">
        <v>143443</v>
      </c>
      <c r="J176" s="10">
        <v>9.1999999999999998E-3</v>
      </c>
      <c r="K176" s="12">
        <v>0</v>
      </c>
    </row>
    <row r="177" spans="1:11" ht="18.75" customHeight="1" thickBot="1" x14ac:dyDescent="0.4">
      <c r="A177" s="7">
        <v>13</v>
      </c>
      <c r="B177" s="22" t="s">
        <v>177</v>
      </c>
      <c r="C177" s="9">
        <v>2075</v>
      </c>
      <c r="D177" s="9">
        <v>5355</v>
      </c>
      <c r="E177" s="10">
        <v>6.4999999999999997E-3</v>
      </c>
      <c r="F177" s="9">
        <v>2795</v>
      </c>
      <c r="G177" s="10">
        <v>0.25490000000000002</v>
      </c>
      <c r="H177" s="10">
        <v>0.5151</v>
      </c>
      <c r="I177" s="23">
        <v>47378</v>
      </c>
      <c r="J177" s="10">
        <v>4.0599999999999997E-2</v>
      </c>
      <c r="K177" s="12">
        <v>0</v>
      </c>
    </row>
    <row r="178" spans="1:11" ht="18.75" customHeight="1" thickBot="1" x14ac:dyDescent="0.4">
      <c r="A178" s="7">
        <v>14</v>
      </c>
      <c r="B178" s="22" t="s">
        <v>178</v>
      </c>
      <c r="C178" s="9">
        <v>1701</v>
      </c>
      <c r="D178" s="9">
        <v>3111</v>
      </c>
      <c r="E178" s="10">
        <v>3.8E-3</v>
      </c>
      <c r="F178" s="9">
        <v>3085</v>
      </c>
      <c r="G178" s="10">
        <v>0.1293</v>
      </c>
      <c r="H178" s="10">
        <v>0.99150000000000005</v>
      </c>
      <c r="I178" s="23">
        <v>140555</v>
      </c>
      <c r="J178" s="10">
        <v>1.34E-2</v>
      </c>
      <c r="K178" s="12">
        <v>0</v>
      </c>
    </row>
    <row r="179" spans="1:11" ht="18.75" customHeight="1" thickBot="1" x14ac:dyDescent="0.4">
      <c r="A179" s="7">
        <v>15</v>
      </c>
      <c r="B179" s="22" t="s">
        <v>179</v>
      </c>
      <c r="C179" s="9">
        <v>1697</v>
      </c>
      <c r="D179" s="9">
        <v>2128</v>
      </c>
      <c r="E179" s="10">
        <v>2.5000000000000001E-3</v>
      </c>
      <c r="F179" s="8">
        <v>395</v>
      </c>
      <c r="G179" s="10">
        <v>0.18160000000000001</v>
      </c>
      <c r="H179" s="10">
        <v>0.17929999999999999</v>
      </c>
      <c r="I179" s="23">
        <v>234408</v>
      </c>
      <c r="J179" s="10">
        <v>1.1299999999999999E-2</v>
      </c>
      <c r="K179" s="12">
        <v>0</v>
      </c>
    </row>
    <row r="180" spans="1:11" ht="18.75" customHeight="1" thickBot="1" x14ac:dyDescent="0.4">
      <c r="A180" s="7">
        <v>16</v>
      </c>
      <c r="B180" s="22" t="s">
        <v>180</v>
      </c>
      <c r="C180" s="9">
        <v>1603</v>
      </c>
      <c r="D180" s="9">
        <v>1614</v>
      </c>
      <c r="E180" s="10">
        <v>1.9E-3</v>
      </c>
      <c r="F180" s="9">
        <v>2057</v>
      </c>
      <c r="G180" s="10">
        <v>0</v>
      </c>
      <c r="H180" s="10">
        <v>1.2807999999999999</v>
      </c>
      <c r="I180" s="22">
        <v>30</v>
      </c>
      <c r="J180" s="10">
        <v>0</v>
      </c>
      <c r="K180" s="12">
        <v>0</v>
      </c>
    </row>
    <row r="181" spans="1:11" ht="18.75" customHeight="1" thickBot="1" x14ac:dyDescent="0.4">
      <c r="A181" s="7">
        <v>17</v>
      </c>
      <c r="B181" s="22" t="s">
        <v>181</v>
      </c>
      <c r="C181" s="9">
        <v>1589</v>
      </c>
      <c r="D181" s="9">
        <v>3260</v>
      </c>
      <c r="E181" s="10">
        <v>3.8999999999999998E-3</v>
      </c>
      <c r="F181" s="9">
        <v>4021</v>
      </c>
      <c r="G181" s="10">
        <v>0.18140000000000001</v>
      </c>
      <c r="H181" s="10">
        <v>1.2386999999999999</v>
      </c>
      <c r="I181" s="23">
        <v>237118</v>
      </c>
      <c r="J181" s="10">
        <v>2.6800000000000001E-2</v>
      </c>
      <c r="K181" s="12">
        <v>0.73</v>
      </c>
    </row>
    <row r="182" spans="1:11" ht="18.75" customHeight="1" thickBot="1" x14ac:dyDescent="0.4">
      <c r="A182" s="7">
        <v>18</v>
      </c>
      <c r="B182" s="22" t="s">
        <v>182</v>
      </c>
      <c r="C182" s="9">
        <v>1585</v>
      </c>
      <c r="D182" s="9">
        <v>2857</v>
      </c>
      <c r="E182" s="10">
        <v>3.3999999999999998E-3</v>
      </c>
      <c r="F182" s="9">
        <v>3337</v>
      </c>
      <c r="G182" s="10">
        <v>8.8900000000000007E-2</v>
      </c>
      <c r="H182" s="10">
        <v>1.1717</v>
      </c>
      <c r="I182" s="23">
        <v>63609</v>
      </c>
      <c r="J182" s="10">
        <v>1.7000000000000001E-2</v>
      </c>
      <c r="K182" s="12">
        <v>0</v>
      </c>
    </row>
    <row r="183" spans="1:11" ht="18.75" customHeight="1" thickBot="1" x14ac:dyDescent="0.4">
      <c r="A183" s="7">
        <v>19</v>
      </c>
      <c r="B183" s="22" t="s">
        <v>183</v>
      </c>
      <c r="C183" s="9">
        <v>1502</v>
      </c>
      <c r="D183" s="9">
        <v>4476</v>
      </c>
      <c r="E183" s="10">
        <v>5.4000000000000003E-3</v>
      </c>
      <c r="F183" s="9">
        <v>2268</v>
      </c>
      <c r="G183" s="10">
        <v>0.2707</v>
      </c>
      <c r="H183" s="10">
        <v>0.49980000000000002</v>
      </c>
      <c r="I183" s="23">
        <v>30123</v>
      </c>
      <c r="J183" s="10">
        <v>9.4000000000000004E-3</v>
      </c>
      <c r="K183" s="12">
        <v>0.59</v>
      </c>
    </row>
    <row r="184" spans="1:11" ht="18.75" customHeight="1" thickBot="1" x14ac:dyDescent="0.4">
      <c r="A184" s="7">
        <v>20</v>
      </c>
      <c r="B184" s="22" t="s">
        <v>184</v>
      </c>
      <c r="C184" s="9">
        <v>1423</v>
      </c>
      <c r="D184" s="9">
        <v>2247</v>
      </c>
      <c r="E184" s="10">
        <v>2.7000000000000001E-3</v>
      </c>
      <c r="F184" s="9">
        <v>1699</v>
      </c>
      <c r="G184" s="10">
        <v>0.1502</v>
      </c>
      <c r="H184" s="10">
        <v>0.75209999999999999</v>
      </c>
      <c r="I184" s="23">
        <v>233856</v>
      </c>
      <c r="J184" s="10">
        <v>9.1000000000000004E-3</v>
      </c>
      <c r="K184" s="12">
        <v>0.88</v>
      </c>
    </row>
    <row r="185" spans="1:11" ht="18.75" customHeight="1" thickBot="1" x14ac:dyDescent="0.4">
      <c r="A185" s="7">
        <v>21</v>
      </c>
      <c r="B185" s="22" t="s">
        <v>185</v>
      </c>
      <c r="C185" s="9">
        <v>1416</v>
      </c>
      <c r="D185" s="9">
        <v>3137</v>
      </c>
      <c r="E185" s="10">
        <v>3.8E-3</v>
      </c>
      <c r="F185" s="9">
        <v>2203</v>
      </c>
      <c r="G185" s="10">
        <v>9.7000000000000003E-2</v>
      </c>
      <c r="H185" s="10">
        <v>0.69730000000000003</v>
      </c>
      <c r="I185" s="23">
        <v>677983</v>
      </c>
      <c r="J185" s="10">
        <v>8.0999999999999996E-3</v>
      </c>
      <c r="K185" s="12">
        <v>0.51</v>
      </c>
    </row>
    <row r="186" spans="1:11" ht="18.75" customHeight="1" thickBot="1" x14ac:dyDescent="0.4">
      <c r="A186" s="7">
        <v>22</v>
      </c>
      <c r="B186" s="22" t="s">
        <v>186</v>
      </c>
      <c r="C186" s="9">
        <v>1379</v>
      </c>
      <c r="D186" s="9">
        <v>2559</v>
      </c>
      <c r="E186" s="10">
        <v>3.0999999999999999E-3</v>
      </c>
      <c r="F186" s="9">
        <v>1926</v>
      </c>
      <c r="G186" s="10">
        <v>0.2029</v>
      </c>
      <c r="H186" s="10">
        <v>0.748</v>
      </c>
      <c r="I186" s="23">
        <v>870248</v>
      </c>
      <c r="J186" s="10">
        <v>1.4E-2</v>
      </c>
      <c r="K186" s="12">
        <v>1.1499999999999999</v>
      </c>
    </row>
    <row r="187" spans="1:11" ht="18.75" customHeight="1" thickBot="1" x14ac:dyDescent="0.4">
      <c r="A187" s="7">
        <v>23</v>
      </c>
      <c r="B187" s="22" t="s">
        <v>187</v>
      </c>
      <c r="C187" s="9">
        <v>1343</v>
      </c>
      <c r="D187" s="9">
        <v>2167</v>
      </c>
      <c r="E187" s="10">
        <v>2.5999999999999999E-3</v>
      </c>
      <c r="F187" s="9">
        <v>1987</v>
      </c>
      <c r="G187" s="10">
        <v>0.1198</v>
      </c>
      <c r="H187" s="10">
        <v>0.91520000000000001</v>
      </c>
      <c r="I187" s="23">
        <v>103203</v>
      </c>
      <c r="J187" s="10">
        <v>1.6199999999999999E-2</v>
      </c>
      <c r="K187" s="12">
        <v>0.59</v>
      </c>
    </row>
    <row r="188" spans="1:11" ht="18.75" customHeight="1" thickBot="1" x14ac:dyDescent="0.4">
      <c r="A188" s="7">
        <v>24</v>
      </c>
      <c r="B188" s="22" t="s">
        <v>188</v>
      </c>
      <c r="C188" s="9">
        <v>1209</v>
      </c>
      <c r="D188" s="9">
        <v>1381</v>
      </c>
      <c r="E188" s="10">
        <v>1.6000000000000001E-3</v>
      </c>
      <c r="F188" s="8">
        <v>36</v>
      </c>
      <c r="G188" s="10">
        <v>2.63E-2</v>
      </c>
      <c r="H188" s="10">
        <v>2.3699999999999999E-2</v>
      </c>
      <c r="I188" s="23">
        <v>4116</v>
      </c>
      <c r="J188" s="10">
        <v>5.9999999999999995E-4</v>
      </c>
      <c r="K188" s="12">
        <v>0</v>
      </c>
    </row>
    <row r="189" spans="1:11" ht="18.75" customHeight="1" thickBot="1" x14ac:dyDescent="0.4">
      <c r="A189" s="7">
        <v>25</v>
      </c>
      <c r="B189" s="22" t="s">
        <v>189</v>
      </c>
      <c r="C189" s="9">
        <v>1065</v>
      </c>
      <c r="D189" s="9">
        <v>2385</v>
      </c>
      <c r="E189" s="10">
        <v>2.8999999999999998E-3</v>
      </c>
      <c r="F189" s="9">
        <v>2299</v>
      </c>
      <c r="G189" s="10">
        <v>0.2031</v>
      </c>
      <c r="H189" s="10">
        <v>0.96350000000000002</v>
      </c>
      <c r="I189" s="23">
        <v>420243</v>
      </c>
      <c r="J189" s="10">
        <v>1.8599999999999998E-2</v>
      </c>
      <c r="K189" s="12">
        <v>0.77</v>
      </c>
    </row>
    <row r="190" spans="1:11" ht="18.75" customHeight="1" thickBot="1" x14ac:dyDescent="0.4">
      <c r="A190" s="7">
        <v>26</v>
      </c>
      <c r="B190" s="22" t="s">
        <v>190</v>
      </c>
      <c r="C190" s="9">
        <v>1041</v>
      </c>
      <c r="D190" s="9">
        <v>2936</v>
      </c>
      <c r="E190" s="10">
        <v>3.5000000000000001E-3</v>
      </c>
      <c r="F190" s="9">
        <v>2924</v>
      </c>
      <c r="G190" s="10">
        <v>0.27260000000000001</v>
      </c>
      <c r="H190" s="10">
        <v>0.99570000000000003</v>
      </c>
      <c r="I190" s="23">
        <v>420248</v>
      </c>
      <c r="J190" s="10">
        <v>9.4999999999999998E-3</v>
      </c>
      <c r="K190" s="12">
        <v>0.87</v>
      </c>
    </row>
    <row r="191" spans="1:11" ht="18.75" customHeight="1" thickBot="1" x14ac:dyDescent="0.4">
      <c r="A191" s="7">
        <v>27</v>
      </c>
      <c r="B191" s="22" t="s">
        <v>191</v>
      </c>
      <c r="C191" s="9">
        <v>1024</v>
      </c>
      <c r="D191" s="9">
        <v>1783</v>
      </c>
      <c r="E191" s="10">
        <v>2.0999999999999999E-3</v>
      </c>
      <c r="F191" s="9">
        <v>1522</v>
      </c>
      <c r="G191" s="10">
        <v>0.16289999999999999</v>
      </c>
      <c r="H191" s="10">
        <v>0.85119999999999996</v>
      </c>
      <c r="I191" s="23">
        <v>27059</v>
      </c>
      <c r="J191" s="10">
        <v>1.5900000000000001E-2</v>
      </c>
      <c r="K191" s="12">
        <v>0</v>
      </c>
    </row>
    <row r="192" spans="1:11" ht="18.75" customHeight="1" thickBot="1" x14ac:dyDescent="0.4">
      <c r="A192" s="7">
        <v>28</v>
      </c>
      <c r="B192" s="22" t="s">
        <v>192</v>
      </c>
      <c r="C192" s="9">
        <v>1006</v>
      </c>
      <c r="D192" s="9">
        <v>1016</v>
      </c>
      <c r="E192" s="10">
        <v>1.1999999999999999E-3</v>
      </c>
      <c r="F192" s="8">
        <v>997</v>
      </c>
      <c r="G192" s="10">
        <v>0</v>
      </c>
      <c r="H192" s="10">
        <v>0.98119999999999996</v>
      </c>
      <c r="I192" s="22">
        <v>1</v>
      </c>
      <c r="J192" s="10">
        <v>0</v>
      </c>
      <c r="K192" s="12">
        <v>0</v>
      </c>
    </row>
    <row r="193" spans="1:11" ht="18.75" customHeight="1" thickBot="1" x14ac:dyDescent="0.4">
      <c r="A193" s="7">
        <v>29</v>
      </c>
      <c r="B193" s="22" t="s">
        <v>193</v>
      </c>
      <c r="C193" s="8">
        <v>981</v>
      </c>
      <c r="D193" s="9">
        <v>1708</v>
      </c>
      <c r="E193" s="10">
        <v>2E-3</v>
      </c>
      <c r="F193" s="9">
        <v>1903</v>
      </c>
      <c r="G193" s="10">
        <v>0.16400000000000001</v>
      </c>
      <c r="H193" s="10">
        <v>1.1167</v>
      </c>
      <c r="I193" s="23">
        <v>155407</v>
      </c>
      <c r="J193" s="10">
        <v>1.7600000000000001E-2</v>
      </c>
      <c r="K193" s="12">
        <v>0.57999999999999996</v>
      </c>
    </row>
    <row r="194" spans="1:11" ht="18.75" customHeight="1" thickBot="1" x14ac:dyDescent="0.4">
      <c r="A194" s="7">
        <v>30</v>
      </c>
      <c r="B194" s="22" t="s">
        <v>194</v>
      </c>
      <c r="C194" s="8">
        <v>852</v>
      </c>
      <c r="D194" s="9">
        <v>1514</v>
      </c>
      <c r="E194" s="10">
        <v>1.8E-3</v>
      </c>
      <c r="F194" s="9">
        <v>1137</v>
      </c>
      <c r="G194" s="10">
        <v>0.2445</v>
      </c>
      <c r="H194" s="10">
        <v>0.74690000000000001</v>
      </c>
      <c r="I194" s="23">
        <v>99049</v>
      </c>
      <c r="J194" s="10">
        <v>1.9300000000000001E-2</v>
      </c>
      <c r="K194" s="12">
        <v>1.03</v>
      </c>
    </row>
    <row r="195" spans="1:11" ht="18.75" customHeight="1" thickBot="1" x14ac:dyDescent="0.4">
      <c r="A195" s="7">
        <v>31</v>
      </c>
      <c r="B195" s="22" t="s">
        <v>195</v>
      </c>
      <c r="C195" s="8">
        <v>846</v>
      </c>
      <c r="D195" s="9">
        <v>1164</v>
      </c>
      <c r="E195" s="10">
        <v>1.4E-3</v>
      </c>
      <c r="F195" s="9">
        <v>1783</v>
      </c>
      <c r="G195" s="10">
        <v>0.55969999999999998</v>
      </c>
      <c r="H195" s="10">
        <v>1.5461</v>
      </c>
      <c r="I195" s="23">
        <v>28757</v>
      </c>
      <c r="J195" s="10">
        <v>5.21E-2</v>
      </c>
      <c r="K195" s="12">
        <v>2.17</v>
      </c>
    </row>
    <row r="196" spans="1:11" ht="18.75" customHeight="1" thickBot="1" x14ac:dyDescent="0.4">
      <c r="A196" s="7">
        <v>32</v>
      </c>
      <c r="B196" s="22" t="s">
        <v>196</v>
      </c>
      <c r="C196" s="8">
        <v>839</v>
      </c>
      <c r="D196" s="9">
        <v>2589</v>
      </c>
      <c r="E196" s="10">
        <v>3.0999999999999999E-3</v>
      </c>
      <c r="F196" s="9">
        <v>1668</v>
      </c>
      <c r="G196" s="10">
        <v>0.1041</v>
      </c>
      <c r="H196" s="10">
        <v>0.63849999999999996</v>
      </c>
      <c r="I196" s="23">
        <v>688776</v>
      </c>
      <c r="J196" s="10">
        <v>4.8999999999999998E-3</v>
      </c>
      <c r="K196" s="12">
        <v>1.0900000000000001</v>
      </c>
    </row>
    <row r="197" spans="1:11" ht="18.75" customHeight="1" thickBot="1" x14ac:dyDescent="0.4">
      <c r="A197" s="7">
        <v>33</v>
      </c>
      <c r="B197" s="22" t="s">
        <v>197</v>
      </c>
      <c r="C197" s="8">
        <v>836</v>
      </c>
      <c r="D197" s="9">
        <v>1481</v>
      </c>
      <c r="E197" s="10">
        <v>1.8E-3</v>
      </c>
      <c r="F197" s="9">
        <v>2249</v>
      </c>
      <c r="G197" s="10">
        <v>0.2077</v>
      </c>
      <c r="H197" s="10">
        <v>1.5317000000000001</v>
      </c>
      <c r="I197" s="23">
        <v>40966</v>
      </c>
      <c r="J197" s="10">
        <v>4.1300000000000003E-2</v>
      </c>
      <c r="K197" s="12">
        <v>0</v>
      </c>
    </row>
    <row r="198" spans="1:11" ht="18.75" customHeight="1" thickBot="1" x14ac:dyDescent="0.4">
      <c r="A198" s="7">
        <v>34</v>
      </c>
      <c r="B198" s="22" t="s">
        <v>198</v>
      </c>
      <c r="C198" s="8">
        <v>764</v>
      </c>
      <c r="D198" s="9">
        <v>1252</v>
      </c>
      <c r="E198" s="10">
        <v>1.5E-3</v>
      </c>
      <c r="F198" s="9">
        <v>1510</v>
      </c>
      <c r="G198" s="10">
        <v>6.2199999999999998E-2</v>
      </c>
      <c r="H198" s="10">
        <v>1.2105999999999999</v>
      </c>
      <c r="I198" s="23">
        <v>160385</v>
      </c>
      <c r="J198" s="10">
        <v>1.3100000000000001E-2</v>
      </c>
      <c r="K198" s="12">
        <v>0</v>
      </c>
    </row>
    <row r="199" spans="1:11" ht="18.75" customHeight="1" thickBot="1" x14ac:dyDescent="0.4">
      <c r="A199" s="7">
        <v>35</v>
      </c>
      <c r="B199" s="22" t="s">
        <v>199</v>
      </c>
      <c r="C199" s="8">
        <v>739</v>
      </c>
      <c r="D199" s="8">
        <v>746</v>
      </c>
      <c r="E199" s="10">
        <v>8.9999999999999998E-4</v>
      </c>
      <c r="F199" s="9">
        <v>1097</v>
      </c>
      <c r="G199" s="10">
        <v>3.2000000000000002E-3</v>
      </c>
      <c r="H199" s="10">
        <v>1.4813000000000001</v>
      </c>
      <c r="I199" s="22">
        <v>725</v>
      </c>
      <c r="J199" s="10">
        <v>1.1999999999999999E-3</v>
      </c>
      <c r="K199" s="12">
        <v>0</v>
      </c>
    </row>
    <row r="200" spans="1:11" ht="18.75" customHeight="1" thickBot="1" x14ac:dyDescent="0.4">
      <c r="A200" s="7">
        <v>36</v>
      </c>
      <c r="B200" s="22" t="s">
        <v>200</v>
      </c>
      <c r="C200" s="8">
        <v>705</v>
      </c>
      <c r="D200" s="8">
        <v>806</v>
      </c>
      <c r="E200" s="10">
        <v>8.9999999999999998E-4</v>
      </c>
      <c r="F200" s="8">
        <v>989</v>
      </c>
      <c r="G200" s="10">
        <v>3.2500000000000001E-2</v>
      </c>
      <c r="H200" s="10">
        <v>1.2326999999999999</v>
      </c>
      <c r="I200" s="23">
        <v>16163</v>
      </c>
      <c r="J200" s="10">
        <v>1.1900000000000001E-2</v>
      </c>
      <c r="K200" s="12">
        <v>0.38</v>
      </c>
    </row>
    <row r="201" spans="1:11" ht="18.75" customHeight="1" thickBot="1" x14ac:dyDescent="0.4">
      <c r="A201" s="7">
        <v>37</v>
      </c>
      <c r="B201" s="22" t="s">
        <v>201</v>
      </c>
      <c r="C201" s="8">
        <v>676</v>
      </c>
      <c r="D201" s="9">
        <v>1237</v>
      </c>
      <c r="E201" s="10">
        <v>1.5E-3</v>
      </c>
      <c r="F201" s="8">
        <v>980</v>
      </c>
      <c r="G201" s="10">
        <v>9.9299999999999999E-2</v>
      </c>
      <c r="H201" s="10">
        <v>0.7883</v>
      </c>
      <c r="I201" s="23">
        <v>289873</v>
      </c>
      <c r="J201" s="10">
        <v>1.6799999999999999E-2</v>
      </c>
      <c r="K201" s="12">
        <v>0.76</v>
      </c>
    </row>
    <row r="202" spans="1:11" ht="18.75" customHeight="1" thickBot="1" x14ac:dyDescent="0.4">
      <c r="A202" s="7">
        <v>38</v>
      </c>
      <c r="B202" s="22" t="s">
        <v>202</v>
      </c>
      <c r="C202" s="8">
        <v>652</v>
      </c>
      <c r="D202" s="9">
        <v>1433</v>
      </c>
      <c r="E202" s="10">
        <v>1.6999999999999999E-3</v>
      </c>
      <c r="F202" s="8">
        <v>976</v>
      </c>
      <c r="G202" s="10">
        <v>0.37040000000000001</v>
      </c>
      <c r="H202" s="10">
        <v>0.67569999999999997</v>
      </c>
      <c r="I202" s="23">
        <v>25944</v>
      </c>
      <c r="J202" s="10">
        <v>1.9900000000000001E-2</v>
      </c>
      <c r="K202" s="12">
        <v>0</v>
      </c>
    </row>
    <row r="203" spans="1:11" ht="18.75" customHeight="1" thickBot="1" x14ac:dyDescent="0.4">
      <c r="A203" s="7">
        <v>39</v>
      </c>
      <c r="B203" s="22" t="s">
        <v>203</v>
      </c>
      <c r="C203" s="8">
        <v>643</v>
      </c>
      <c r="D203" s="9">
        <v>1411</v>
      </c>
      <c r="E203" s="10">
        <v>1.6999999999999999E-3</v>
      </c>
      <c r="F203" s="8">
        <v>864</v>
      </c>
      <c r="G203" s="10">
        <v>0.1583</v>
      </c>
      <c r="H203" s="10">
        <v>0.60640000000000005</v>
      </c>
      <c r="I203" s="23">
        <v>13734</v>
      </c>
      <c r="J203" s="10">
        <v>9.7999999999999997E-3</v>
      </c>
      <c r="K203" s="12">
        <v>0.71</v>
      </c>
    </row>
    <row r="204" spans="1:11" ht="18.75" customHeight="1" thickBot="1" x14ac:dyDescent="0.4">
      <c r="A204" s="7">
        <v>40</v>
      </c>
      <c r="B204" s="22" t="s">
        <v>204</v>
      </c>
      <c r="C204" s="8">
        <v>642</v>
      </c>
      <c r="D204" s="8">
        <v>814</v>
      </c>
      <c r="E204" s="10">
        <v>1E-3</v>
      </c>
      <c r="F204" s="8">
        <v>840</v>
      </c>
      <c r="G204" s="10">
        <v>6.7400000000000002E-2</v>
      </c>
      <c r="H204" s="10">
        <v>1.0331999999999999</v>
      </c>
      <c r="I204" s="23">
        <v>7387</v>
      </c>
      <c r="J204" s="10">
        <v>4.1799999999999997E-2</v>
      </c>
      <c r="K204" s="12">
        <v>0</v>
      </c>
    </row>
    <row r="205" spans="1:11" ht="18.75" customHeight="1" thickBot="1" x14ac:dyDescent="0.4">
      <c r="A205" s="7">
        <v>41</v>
      </c>
      <c r="B205" s="22" t="s">
        <v>205</v>
      </c>
      <c r="C205" s="8">
        <v>631</v>
      </c>
      <c r="D205" s="8">
        <v>971</v>
      </c>
      <c r="E205" s="10">
        <v>1.1000000000000001E-3</v>
      </c>
      <c r="F205" s="8">
        <v>847</v>
      </c>
      <c r="G205" s="10">
        <v>0.17180000000000001</v>
      </c>
      <c r="H205" s="10">
        <v>0.87019999999999997</v>
      </c>
      <c r="I205" s="23">
        <v>509208</v>
      </c>
      <c r="J205" s="10">
        <v>1.52E-2</v>
      </c>
      <c r="K205" s="12">
        <v>0</v>
      </c>
    </row>
    <row r="206" spans="1:11" ht="18.75" customHeight="1" thickBot="1" x14ac:dyDescent="0.4">
      <c r="A206" s="7">
        <v>42</v>
      </c>
      <c r="B206" s="22" t="s">
        <v>206</v>
      </c>
      <c r="C206" s="8">
        <v>630</v>
      </c>
      <c r="D206" s="9">
        <v>1018</v>
      </c>
      <c r="E206" s="10">
        <v>1.1999999999999999E-3</v>
      </c>
      <c r="F206" s="9">
        <v>1572</v>
      </c>
      <c r="G206" s="10">
        <v>0.10730000000000001</v>
      </c>
      <c r="H206" s="10">
        <v>1.5589</v>
      </c>
      <c r="I206" s="23">
        <v>17975</v>
      </c>
      <c r="J206" s="10">
        <v>6.83E-2</v>
      </c>
      <c r="K206" s="12">
        <v>1.32</v>
      </c>
    </row>
    <row r="207" spans="1:11" ht="18.75" customHeight="1" thickBot="1" x14ac:dyDescent="0.4">
      <c r="A207" s="7">
        <v>43</v>
      </c>
      <c r="B207" s="22" t="s">
        <v>207</v>
      </c>
      <c r="C207" s="8">
        <v>625</v>
      </c>
      <c r="D207" s="9">
        <v>1556</v>
      </c>
      <c r="E207" s="10">
        <v>1.9E-3</v>
      </c>
      <c r="F207" s="8">
        <v>818</v>
      </c>
      <c r="G207" s="10">
        <v>0.75049999999999994</v>
      </c>
      <c r="H207" s="10">
        <v>0.51880000000000004</v>
      </c>
      <c r="I207" s="23">
        <v>4071</v>
      </c>
      <c r="J207" s="10">
        <v>2.9899999999999999E-2</v>
      </c>
      <c r="K207" s="12">
        <v>0.7</v>
      </c>
    </row>
    <row r="208" spans="1:11" ht="18.75" customHeight="1" thickBot="1" x14ac:dyDescent="0.4">
      <c r="A208" s="7">
        <v>44</v>
      </c>
      <c r="B208" s="22" t="s">
        <v>208</v>
      </c>
      <c r="C208" s="8">
        <v>612</v>
      </c>
      <c r="D208" s="8">
        <v>999</v>
      </c>
      <c r="E208" s="10">
        <v>1.1999999999999999E-3</v>
      </c>
      <c r="F208" s="8">
        <v>728</v>
      </c>
      <c r="G208" s="10">
        <v>0.1585</v>
      </c>
      <c r="H208" s="10">
        <v>0.72430000000000005</v>
      </c>
      <c r="I208" s="23">
        <v>1455396</v>
      </c>
      <c r="J208" s="10">
        <v>1.2200000000000001E-2</v>
      </c>
      <c r="K208" s="12">
        <v>0</v>
      </c>
    </row>
    <row r="209" spans="1:11" ht="18.75" customHeight="1" thickBot="1" x14ac:dyDescent="0.4">
      <c r="A209" s="7">
        <v>45</v>
      </c>
      <c r="B209" s="22" t="s">
        <v>209</v>
      </c>
      <c r="C209" s="8">
        <v>600</v>
      </c>
      <c r="D209" s="9">
        <v>1132</v>
      </c>
      <c r="E209" s="10">
        <v>1.2999999999999999E-3</v>
      </c>
      <c r="F209" s="8">
        <v>914</v>
      </c>
      <c r="G209" s="10">
        <v>0.24640000000000001</v>
      </c>
      <c r="H209" s="10">
        <v>0.80410000000000004</v>
      </c>
      <c r="I209" s="23">
        <v>473669</v>
      </c>
      <c r="J209" s="10">
        <v>1.2200000000000001E-2</v>
      </c>
      <c r="K209" s="12">
        <v>0.94</v>
      </c>
    </row>
    <row r="210" spans="1:11" ht="18.75" customHeight="1" thickBot="1" x14ac:dyDescent="0.4">
      <c r="A210" s="7">
        <v>46</v>
      </c>
      <c r="B210" s="22" t="s">
        <v>210</v>
      </c>
      <c r="C210" s="8">
        <v>598</v>
      </c>
      <c r="D210" s="9">
        <v>1476</v>
      </c>
      <c r="E210" s="10">
        <v>1.8E-3</v>
      </c>
      <c r="F210" s="9">
        <v>1219</v>
      </c>
      <c r="G210" s="10">
        <v>0.27539999999999998</v>
      </c>
      <c r="H210" s="10">
        <v>0.82250000000000001</v>
      </c>
      <c r="I210" s="23">
        <v>347697</v>
      </c>
      <c r="J210" s="10">
        <v>1.34E-2</v>
      </c>
      <c r="K210" s="12">
        <v>0</v>
      </c>
    </row>
    <row r="211" spans="1:11" ht="18.75" customHeight="1" thickBot="1" x14ac:dyDescent="0.4">
      <c r="A211" s="7">
        <v>47</v>
      </c>
      <c r="B211" s="22" t="s">
        <v>211</v>
      </c>
      <c r="C211" s="8">
        <v>593</v>
      </c>
      <c r="D211" s="9">
        <v>2745</v>
      </c>
      <c r="E211" s="10">
        <v>3.3E-3</v>
      </c>
      <c r="F211" s="8">
        <v>282</v>
      </c>
      <c r="G211" s="10">
        <v>0.21840000000000001</v>
      </c>
      <c r="H211" s="10">
        <v>9.7900000000000001E-2</v>
      </c>
      <c r="I211" s="23">
        <v>123580</v>
      </c>
      <c r="J211" s="10">
        <v>2.5000000000000001E-3</v>
      </c>
      <c r="K211" s="12">
        <v>1.03</v>
      </c>
    </row>
    <row r="212" spans="1:11" ht="18.75" customHeight="1" thickBot="1" x14ac:dyDescent="0.4">
      <c r="A212" s="7">
        <v>48</v>
      </c>
      <c r="B212" s="22" t="s">
        <v>212</v>
      </c>
      <c r="C212" s="8">
        <v>586</v>
      </c>
      <c r="D212" s="8">
        <v>785</v>
      </c>
      <c r="E212" s="10">
        <v>8.9999999999999998E-4</v>
      </c>
      <c r="F212" s="8">
        <v>554</v>
      </c>
      <c r="G212" s="10">
        <v>0.20949999999999999</v>
      </c>
      <c r="H212" s="10">
        <v>0.70079999999999998</v>
      </c>
      <c r="I212" s="23">
        <v>5675</v>
      </c>
      <c r="J212" s="10">
        <v>2.2200000000000001E-2</v>
      </c>
      <c r="K212" s="12">
        <v>1.1200000000000001</v>
      </c>
    </row>
    <row r="213" spans="1:11" ht="18.75" customHeight="1" thickBot="1" x14ac:dyDescent="0.4">
      <c r="A213" s="7">
        <v>49</v>
      </c>
      <c r="B213" s="22" t="s">
        <v>213</v>
      </c>
      <c r="C213" s="8">
        <v>578</v>
      </c>
      <c r="D213" s="9">
        <v>2726</v>
      </c>
      <c r="E213" s="10">
        <v>3.3E-3</v>
      </c>
      <c r="F213" s="8">
        <v>689</v>
      </c>
      <c r="G213" s="10">
        <v>0.50949999999999995</v>
      </c>
      <c r="H213" s="10">
        <v>0.24560000000000001</v>
      </c>
      <c r="I213" s="23">
        <v>37208</v>
      </c>
      <c r="J213" s="10">
        <v>5.0000000000000001E-3</v>
      </c>
      <c r="K213" s="12">
        <v>0.66</v>
      </c>
    </row>
    <row r="214" spans="1:11" ht="18.75" customHeight="1" thickBot="1" x14ac:dyDescent="0.4">
      <c r="A214" s="7">
        <v>50</v>
      </c>
      <c r="B214" s="22" t="s">
        <v>214</v>
      </c>
      <c r="C214" s="8">
        <v>575</v>
      </c>
      <c r="D214" s="8">
        <v>839</v>
      </c>
      <c r="E214" s="10">
        <v>1E-3</v>
      </c>
      <c r="F214" s="8">
        <v>792</v>
      </c>
      <c r="G214" s="10">
        <v>0.1125</v>
      </c>
      <c r="H214" s="10">
        <v>0.94279999999999997</v>
      </c>
      <c r="I214" s="23">
        <v>75716</v>
      </c>
      <c r="J214" s="10">
        <v>9.4000000000000004E-3</v>
      </c>
      <c r="K214" s="12">
        <v>0.32</v>
      </c>
    </row>
    <row r="215" spans="1:11" ht="18.75" customHeight="1" thickBot="1" x14ac:dyDescent="0.4">
      <c r="A215" s="7">
        <v>51</v>
      </c>
      <c r="B215" s="22" t="s">
        <v>215</v>
      </c>
      <c r="C215" s="8">
        <v>574</v>
      </c>
      <c r="D215" s="8">
        <v>642</v>
      </c>
      <c r="E215" s="10">
        <v>6.9999999999999999E-4</v>
      </c>
      <c r="F215" s="8">
        <v>618</v>
      </c>
      <c r="G215" s="10">
        <v>3.6900000000000002E-2</v>
      </c>
      <c r="H215" s="10">
        <v>0.9617</v>
      </c>
      <c r="I215" s="23">
        <v>6251</v>
      </c>
      <c r="J215" s="10">
        <v>3.6900000000000002E-2</v>
      </c>
      <c r="K215" s="12">
        <v>1.25</v>
      </c>
    </row>
    <row r="216" spans="1:11" ht="18.75" customHeight="1" thickBot="1" x14ac:dyDescent="0.4">
      <c r="A216" s="7">
        <v>52</v>
      </c>
      <c r="B216" s="22" t="s">
        <v>216</v>
      </c>
      <c r="C216" s="8">
        <v>558</v>
      </c>
      <c r="D216" s="8">
        <v>566</v>
      </c>
      <c r="E216" s="10">
        <v>6.9999999999999999E-4</v>
      </c>
      <c r="F216" s="8">
        <v>633</v>
      </c>
      <c r="G216" s="10">
        <v>0</v>
      </c>
      <c r="H216" s="10">
        <v>1.1211</v>
      </c>
      <c r="I216" s="22">
        <v>30</v>
      </c>
      <c r="J216" s="10">
        <v>0</v>
      </c>
      <c r="K216" s="12">
        <v>0</v>
      </c>
    </row>
    <row r="217" spans="1:11" ht="18.75" customHeight="1" thickBot="1" x14ac:dyDescent="0.4">
      <c r="A217" s="7">
        <v>53</v>
      </c>
      <c r="B217" s="22" t="s">
        <v>217</v>
      </c>
      <c r="C217" s="8">
        <v>549</v>
      </c>
      <c r="D217" s="8">
        <v>874</v>
      </c>
      <c r="E217" s="10">
        <v>1E-3</v>
      </c>
      <c r="F217" s="8">
        <v>654</v>
      </c>
      <c r="G217" s="10">
        <v>2.01E-2</v>
      </c>
      <c r="H217" s="10">
        <v>0.74299999999999999</v>
      </c>
      <c r="I217" s="23">
        <v>10034</v>
      </c>
      <c r="J217" s="10">
        <v>2.4899999999999999E-2</v>
      </c>
      <c r="K217" s="12">
        <v>0.87</v>
      </c>
    </row>
    <row r="218" spans="1:11" ht="18.75" customHeight="1" thickBot="1" x14ac:dyDescent="0.4">
      <c r="A218" s="7">
        <v>54</v>
      </c>
      <c r="B218" s="22" t="s">
        <v>218</v>
      </c>
      <c r="C218" s="8">
        <v>548</v>
      </c>
      <c r="D218" s="8">
        <v>950</v>
      </c>
      <c r="E218" s="10">
        <v>1.1000000000000001E-3</v>
      </c>
      <c r="F218" s="8">
        <v>650</v>
      </c>
      <c r="G218" s="10">
        <v>0.13339999999999999</v>
      </c>
      <c r="H218" s="10">
        <v>0.67889999999999995</v>
      </c>
      <c r="I218" s="23">
        <v>43841</v>
      </c>
      <c r="J218" s="10">
        <v>9.1000000000000004E-3</v>
      </c>
      <c r="K218" s="12">
        <v>0</v>
      </c>
    </row>
    <row r="219" spans="1:11" ht="18.75" customHeight="1" thickBot="1" x14ac:dyDescent="0.4">
      <c r="A219" s="7">
        <v>55</v>
      </c>
      <c r="B219" s="22" t="s">
        <v>219</v>
      </c>
      <c r="C219" s="8">
        <v>538</v>
      </c>
      <c r="D219" s="8">
        <v>938</v>
      </c>
      <c r="E219" s="10">
        <v>1.1000000000000001E-3</v>
      </c>
      <c r="F219" s="8">
        <v>626</v>
      </c>
      <c r="G219" s="10">
        <v>0.1246</v>
      </c>
      <c r="H219" s="10">
        <v>0.66169999999999995</v>
      </c>
      <c r="I219" s="23">
        <v>68724</v>
      </c>
      <c r="J219" s="10">
        <v>2.41E-2</v>
      </c>
      <c r="K219" s="12">
        <v>0</v>
      </c>
    </row>
    <row r="220" spans="1:11" ht="18.75" customHeight="1" thickBot="1" x14ac:dyDescent="0.4">
      <c r="A220" s="7">
        <v>56</v>
      </c>
      <c r="B220" s="22" t="s">
        <v>220</v>
      </c>
      <c r="C220" s="8">
        <v>537</v>
      </c>
      <c r="D220" s="8">
        <v>786</v>
      </c>
      <c r="E220" s="10">
        <v>8.9999999999999998E-4</v>
      </c>
      <c r="F220" s="8">
        <v>203</v>
      </c>
      <c r="G220" s="10">
        <v>5.7500000000000002E-2</v>
      </c>
      <c r="H220" s="10">
        <v>0.25109999999999999</v>
      </c>
      <c r="I220" s="22">
        <v>525</v>
      </c>
      <c r="J220" s="10">
        <v>2.3300000000000001E-2</v>
      </c>
      <c r="K220" s="12">
        <v>0</v>
      </c>
    </row>
    <row r="221" spans="1:11" ht="18.75" customHeight="1" thickBot="1" x14ac:dyDescent="0.4">
      <c r="A221" s="7">
        <v>57</v>
      </c>
      <c r="B221" s="22" t="s">
        <v>221</v>
      </c>
      <c r="C221" s="8">
        <v>528</v>
      </c>
      <c r="D221" s="9">
        <v>1640</v>
      </c>
      <c r="E221" s="10">
        <v>2E-3</v>
      </c>
      <c r="F221" s="8">
        <v>763</v>
      </c>
      <c r="G221" s="10">
        <v>0.82840000000000003</v>
      </c>
      <c r="H221" s="10">
        <v>0.45810000000000001</v>
      </c>
      <c r="I221" s="23">
        <v>16179</v>
      </c>
      <c r="J221" s="10">
        <v>8.3999999999999995E-3</v>
      </c>
      <c r="K221" s="12">
        <v>0.68</v>
      </c>
    </row>
    <row r="222" spans="1:11" ht="18.75" customHeight="1" thickBot="1" x14ac:dyDescent="0.4">
      <c r="A222" s="7">
        <v>58</v>
      </c>
      <c r="B222" s="22" t="s">
        <v>222</v>
      </c>
      <c r="C222" s="8">
        <v>523</v>
      </c>
      <c r="D222" s="8">
        <v>743</v>
      </c>
      <c r="E222" s="10">
        <v>8.9999999999999998E-4</v>
      </c>
      <c r="F222" s="8">
        <v>693</v>
      </c>
      <c r="G222" s="10">
        <v>0.1389</v>
      </c>
      <c r="H222" s="10">
        <v>0.93179999999999996</v>
      </c>
      <c r="I222" s="23">
        <v>116290</v>
      </c>
      <c r="J222" s="10">
        <v>2.8199999999999999E-2</v>
      </c>
      <c r="K222" s="12">
        <v>0.79</v>
      </c>
    </row>
    <row r="223" spans="1:11" ht="18.75" customHeight="1" thickBot="1" x14ac:dyDescent="0.4">
      <c r="A223" s="7">
        <v>59</v>
      </c>
      <c r="B223" s="22" t="s">
        <v>223</v>
      </c>
      <c r="C223" s="8">
        <v>523</v>
      </c>
      <c r="D223" s="8">
        <v>833</v>
      </c>
      <c r="E223" s="10">
        <v>1E-3</v>
      </c>
      <c r="F223" s="8">
        <v>810</v>
      </c>
      <c r="G223" s="10">
        <v>0.65410000000000001</v>
      </c>
      <c r="H223" s="10">
        <v>0.97170000000000001</v>
      </c>
      <c r="I223" s="23">
        <v>102488</v>
      </c>
      <c r="J223" s="10">
        <v>4.7100000000000003E-2</v>
      </c>
      <c r="K223" s="12">
        <v>0</v>
      </c>
    </row>
    <row r="224" spans="1:11" ht="18.75" customHeight="1" thickBot="1" x14ac:dyDescent="0.4">
      <c r="A224" s="7">
        <v>60</v>
      </c>
      <c r="B224" s="22" t="s">
        <v>224</v>
      </c>
      <c r="C224" s="8">
        <v>505</v>
      </c>
      <c r="D224" s="9">
        <v>1586</v>
      </c>
      <c r="E224" s="10">
        <v>1.9E-3</v>
      </c>
      <c r="F224" s="8">
        <v>819</v>
      </c>
      <c r="G224" s="10">
        <v>0.442</v>
      </c>
      <c r="H224" s="10">
        <v>0.50949999999999995</v>
      </c>
      <c r="I224" s="23">
        <v>165915</v>
      </c>
      <c r="J224" s="10">
        <v>1.3599999999999999E-2</v>
      </c>
      <c r="K224" s="12">
        <v>0</v>
      </c>
    </row>
    <row r="225" spans="1:11" ht="18.75" customHeight="1" thickBot="1" x14ac:dyDescent="0.4">
      <c r="A225" s="7">
        <v>61</v>
      </c>
      <c r="B225" s="22" t="s">
        <v>225</v>
      </c>
      <c r="C225" s="8">
        <v>500</v>
      </c>
      <c r="D225" s="8">
        <v>502</v>
      </c>
      <c r="E225" s="10">
        <v>5.9999999999999995E-4</v>
      </c>
      <c r="F225" s="8">
        <v>606</v>
      </c>
      <c r="G225" s="10">
        <v>4.3E-3</v>
      </c>
      <c r="H225" s="10">
        <v>1.2104999999999999</v>
      </c>
      <c r="I225" s="22">
        <v>335</v>
      </c>
      <c r="J225" s="10">
        <v>0</v>
      </c>
      <c r="K225" s="12">
        <v>0</v>
      </c>
    </row>
    <row r="226" spans="1:11" ht="18.75" customHeight="1" thickBot="1" x14ac:dyDescent="0.4">
      <c r="A226" s="7">
        <v>62</v>
      </c>
      <c r="B226" s="22" t="s">
        <v>226</v>
      </c>
      <c r="C226" s="8">
        <v>498</v>
      </c>
      <c r="D226" s="8">
        <v>993</v>
      </c>
      <c r="E226" s="10">
        <v>1.1999999999999999E-3</v>
      </c>
      <c r="F226" s="9">
        <v>1187</v>
      </c>
      <c r="G226" s="10">
        <v>0.14369999999999999</v>
      </c>
      <c r="H226" s="10">
        <v>1.1995</v>
      </c>
      <c r="I226" s="23">
        <v>14289</v>
      </c>
      <c r="J226" s="10">
        <v>8.6999999999999994E-3</v>
      </c>
      <c r="K226" s="12">
        <v>0.53</v>
      </c>
    </row>
    <row r="227" spans="1:11" ht="18.75" customHeight="1" thickBot="1" x14ac:dyDescent="0.4">
      <c r="A227" s="7">
        <v>63</v>
      </c>
      <c r="B227" s="22" t="s">
        <v>227</v>
      </c>
      <c r="C227" s="8">
        <v>496</v>
      </c>
      <c r="D227" s="8">
        <v>960</v>
      </c>
      <c r="E227" s="10">
        <v>1.1000000000000001E-3</v>
      </c>
      <c r="F227" s="8">
        <v>839</v>
      </c>
      <c r="G227" s="10">
        <v>9.8799999999999999E-2</v>
      </c>
      <c r="H227" s="10">
        <v>0.87139999999999995</v>
      </c>
      <c r="I227" s="23">
        <v>19702</v>
      </c>
      <c r="J227" s="11">
        <v>0.01</v>
      </c>
      <c r="K227" s="12">
        <v>0</v>
      </c>
    </row>
    <row r="228" spans="1:11" ht="18.75" customHeight="1" thickBot="1" x14ac:dyDescent="0.4">
      <c r="A228" s="7">
        <v>64</v>
      </c>
      <c r="B228" s="22" t="s">
        <v>228</v>
      </c>
      <c r="C228" s="8">
        <v>495</v>
      </c>
      <c r="D228" s="8">
        <v>505</v>
      </c>
      <c r="E228" s="10">
        <v>5.9999999999999995E-4</v>
      </c>
      <c r="F228" s="8">
        <v>319</v>
      </c>
      <c r="G228" s="11">
        <v>1</v>
      </c>
      <c r="H228" s="10">
        <v>0.62649999999999995</v>
      </c>
      <c r="I228" s="22" t="s">
        <v>12</v>
      </c>
      <c r="J228" s="10">
        <v>0</v>
      </c>
      <c r="K228" s="12">
        <v>0</v>
      </c>
    </row>
    <row r="229" spans="1:11" ht="18.75" customHeight="1" thickBot="1" x14ac:dyDescent="0.4">
      <c r="A229" s="7">
        <v>65</v>
      </c>
      <c r="B229" s="22" t="s">
        <v>229</v>
      </c>
      <c r="C229" s="8">
        <v>494</v>
      </c>
      <c r="D229" s="8">
        <v>945</v>
      </c>
      <c r="E229" s="10">
        <v>1.1000000000000001E-3</v>
      </c>
      <c r="F229" s="8">
        <v>977</v>
      </c>
      <c r="G229" s="10">
        <v>0.105</v>
      </c>
      <c r="H229" s="10">
        <v>1.034</v>
      </c>
      <c r="I229" s="23">
        <v>99001</v>
      </c>
      <c r="J229" s="10">
        <v>1.66E-2</v>
      </c>
      <c r="K229" s="12">
        <v>0.64</v>
      </c>
    </row>
    <row r="230" spans="1:11" ht="18.75" customHeight="1" thickBot="1" x14ac:dyDescent="0.4">
      <c r="A230" s="7">
        <v>66</v>
      </c>
      <c r="B230" s="22" t="s">
        <v>230</v>
      </c>
      <c r="C230" s="8">
        <v>484</v>
      </c>
      <c r="D230" s="9">
        <v>1322</v>
      </c>
      <c r="E230" s="10">
        <v>1.6000000000000001E-3</v>
      </c>
      <c r="F230" s="8">
        <v>802</v>
      </c>
      <c r="G230" s="10">
        <v>0.4733</v>
      </c>
      <c r="H230" s="10">
        <v>0.60029999999999994</v>
      </c>
      <c r="I230" s="23">
        <v>178265</v>
      </c>
      <c r="J230" s="10">
        <v>7.7999999999999996E-3</v>
      </c>
      <c r="K230" s="12">
        <v>0.6</v>
      </c>
    </row>
    <row r="231" spans="1:11" ht="18.75" customHeight="1" thickBot="1" x14ac:dyDescent="0.4">
      <c r="A231" s="7">
        <v>67</v>
      </c>
      <c r="B231" s="22" t="s">
        <v>231</v>
      </c>
      <c r="C231" s="8">
        <v>483</v>
      </c>
      <c r="D231" s="8">
        <v>976</v>
      </c>
      <c r="E231" s="10">
        <v>1.1000000000000001E-3</v>
      </c>
      <c r="F231" s="8">
        <v>378</v>
      </c>
      <c r="G231" s="10">
        <v>1.41E-2</v>
      </c>
      <c r="H231" s="10">
        <v>0.38019999999999998</v>
      </c>
      <c r="I231" s="23">
        <v>75724</v>
      </c>
      <c r="J231" s="10">
        <v>2.7000000000000001E-3</v>
      </c>
      <c r="K231" s="12">
        <v>0</v>
      </c>
    </row>
    <row r="232" spans="1:11" ht="18.75" customHeight="1" thickBot="1" x14ac:dyDescent="0.4">
      <c r="A232" s="7">
        <v>68</v>
      </c>
      <c r="B232" s="22" t="s">
        <v>232</v>
      </c>
      <c r="C232" s="8">
        <v>476</v>
      </c>
      <c r="D232" s="8">
        <v>974</v>
      </c>
      <c r="E232" s="10">
        <v>1.1000000000000001E-3</v>
      </c>
      <c r="F232" s="8">
        <v>448</v>
      </c>
      <c r="G232" s="10">
        <v>1.9699999999999999E-2</v>
      </c>
      <c r="H232" s="10">
        <v>0.45229999999999998</v>
      </c>
      <c r="I232" s="23">
        <v>47386</v>
      </c>
      <c r="J232" s="10">
        <v>4.1000000000000002E-2</v>
      </c>
      <c r="K232" s="12">
        <v>0.8</v>
      </c>
    </row>
    <row r="233" spans="1:11" ht="18.75" customHeight="1" thickBot="1" x14ac:dyDescent="0.4">
      <c r="A233" s="7">
        <v>69</v>
      </c>
      <c r="B233" s="22" t="s">
        <v>233</v>
      </c>
      <c r="C233" s="8">
        <v>475</v>
      </c>
      <c r="D233" s="8">
        <v>953</v>
      </c>
      <c r="E233" s="10">
        <v>1.1000000000000001E-3</v>
      </c>
      <c r="F233" s="8">
        <v>777</v>
      </c>
      <c r="G233" s="10">
        <v>0.23710000000000001</v>
      </c>
      <c r="H233" s="10">
        <v>0.81200000000000006</v>
      </c>
      <c r="I233" s="23">
        <v>70229</v>
      </c>
      <c r="J233" s="10">
        <v>1.55E-2</v>
      </c>
      <c r="K233" s="12">
        <v>1.06</v>
      </c>
    </row>
    <row r="234" spans="1:11" ht="18.75" customHeight="1" thickBot="1" x14ac:dyDescent="0.4">
      <c r="A234" s="7">
        <v>70</v>
      </c>
      <c r="B234" s="22" t="s">
        <v>234</v>
      </c>
      <c r="C234" s="8">
        <v>474</v>
      </c>
      <c r="D234" s="8">
        <v>959</v>
      </c>
      <c r="E234" s="10">
        <v>1.1000000000000001E-3</v>
      </c>
      <c r="F234" s="8">
        <v>846</v>
      </c>
      <c r="G234" s="10">
        <v>0.2606</v>
      </c>
      <c r="H234" s="10">
        <v>0.88029999999999997</v>
      </c>
      <c r="I234" s="23">
        <v>97193</v>
      </c>
      <c r="J234" s="10">
        <v>1.8100000000000002E-2</v>
      </c>
      <c r="K234" s="12">
        <v>0.69</v>
      </c>
    </row>
    <row r="235" spans="1:11" ht="18.75" customHeight="1" thickBot="1" x14ac:dyDescent="0.4">
      <c r="A235" s="7">
        <v>71</v>
      </c>
      <c r="B235" s="22" t="s">
        <v>235</v>
      </c>
      <c r="C235" s="8">
        <v>468</v>
      </c>
      <c r="D235" s="8">
        <v>472</v>
      </c>
      <c r="E235" s="10">
        <v>5.0000000000000001E-4</v>
      </c>
      <c r="F235" s="8">
        <v>608</v>
      </c>
      <c r="G235" s="10">
        <v>0</v>
      </c>
      <c r="H235" s="10">
        <v>1.2952999999999999</v>
      </c>
      <c r="I235" s="22">
        <v>1</v>
      </c>
      <c r="J235" s="10">
        <v>0</v>
      </c>
      <c r="K235" s="12">
        <v>0</v>
      </c>
    </row>
    <row r="236" spans="1:11" ht="18.75" customHeight="1" thickBot="1" x14ac:dyDescent="0.4">
      <c r="A236" s="7">
        <v>72</v>
      </c>
      <c r="B236" s="22" t="s">
        <v>236</v>
      </c>
      <c r="C236" s="8">
        <v>466</v>
      </c>
      <c r="D236" s="8">
        <v>759</v>
      </c>
      <c r="E236" s="10">
        <v>8.9999999999999998E-4</v>
      </c>
      <c r="F236" s="8">
        <v>811</v>
      </c>
      <c r="G236" s="10">
        <v>0.5333</v>
      </c>
      <c r="H236" s="10">
        <v>1.0702</v>
      </c>
      <c r="I236" s="23">
        <v>115653</v>
      </c>
      <c r="J236" s="10">
        <v>6.6699999999999995E-2</v>
      </c>
      <c r="K236" s="12">
        <v>0</v>
      </c>
    </row>
    <row r="237" spans="1:11" ht="18.75" customHeight="1" thickBot="1" x14ac:dyDescent="0.4">
      <c r="A237" s="7">
        <v>73</v>
      </c>
      <c r="B237" s="22" t="s">
        <v>237</v>
      </c>
      <c r="C237" s="8">
        <v>463</v>
      </c>
      <c r="D237" s="8">
        <v>974</v>
      </c>
      <c r="E237" s="10">
        <v>1.1000000000000001E-3</v>
      </c>
      <c r="F237" s="8">
        <v>721</v>
      </c>
      <c r="G237" s="10">
        <v>0.22550000000000001</v>
      </c>
      <c r="H237" s="10">
        <v>0.73599999999999999</v>
      </c>
      <c r="I237" s="23">
        <v>445265</v>
      </c>
      <c r="J237" s="10">
        <v>3.3000000000000002E-2</v>
      </c>
      <c r="K237" s="12">
        <v>0</v>
      </c>
    </row>
    <row r="238" spans="1:11" ht="18.75" customHeight="1" thickBot="1" x14ac:dyDescent="0.4">
      <c r="A238" s="7">
        <v>74</v>
      </c>
      <c r="B238" s="22" t="s">
        <v>238</v>
      </c>
      <c r="C238" s="8">
        <v>453</v>
      </c>
      <c r="D238" s="8">
        <v>918</v>
      </c>
      <c r="E238" s="10">
        <v>1.1000000000000001E-3</v>
      </c>
      <c r="F238" s="8">
        <v>106</v>
      </c>
      <c r="G238" s="10">
        <v>8.6E-3</v>
      </c>
      <c r="H238" s="11">
        <v>0.11</v>
      </c>
      <c r="I238" s="23">
        <v>1895</v>
      </c>
      <c r="J238" s="10">
        <v>8.5000000000000006E-3</v>
      </c>
      <c r="K238" s="12">
        <v>0</v>
      </c>
    </row>
    <row r="239" spans="1:11" ht="18.75" customHeight="1" thickBot="1" x14ac:dyDescent="0.4">
      <c r="A239" s="7">
        <v>75</v>
      </c>
      <c r="B239" s="22" t="s">
        <v>239</v>
      </c>
      <c r="C239" s="8">
        <v>434</v>
      </c>
      <c r="D239" s="8">
        <v>461</v>
      </c>
      <c r="E239" s="10">
        <v>5.0000000000000001E-4</v>
      </c>
      <c r="F239" s="8">
        <v>439</v>
      </c>
      <c r="G239" s="10">
        <v>4.0000000000000001E-3</v>
      </c>
      <c r="H239" s="10">
        <v>0.95209999999999995</v>
      </c>
      <c r="I239" s="22">
        <v>345</v>
      </c>
      <c r="J239" s="10">
        <v>1.15E-2</v>
      </c>
      <c r="K239" s="12">
        <v>0</v>
      </c>
    </row>
    <row r="240" spans="1:11" ht="18.75" customHeight="1" thickBot="1" x14ac:dyDescent="0.4">
      <c r="A240" s="7">
        <v>76</v>
      </c>
      <c r="B240" s="22" t="s">
        <v>240</v>
      </c>
      <c r="C240" s="8">
        <v>424</v>
      </c>
      <c r="D240" s="8">
        <v>756</v>
      </c>
      <c r="E240" s="10">
        <v>8.9999999999999998E-4</v>
      </c>
      <c r="F240" s="8">
        <v>427</v>
      </c>
      <c r="G240" s="10">
        <v>8.2799999999999999E-2</v>
      </c>
      <c r="H240" s="10">
        <v>0.55840000000000001</v>
      </c>
      <c r="I240" s="23">
        <v>5415</v>
      </c>
      <c r="J240" s="10">
        <v>2.8899999999999999E-2</v>
      </c>
      <c r="K240" s="12">
        <v>0</v>
      </c>
    </row>
    <row r="241" spans="1:11" ht="18.75" customHeight="1" thickBot="1" x14ac:dyDescent="0.4">
      <c r="A241" s="7">
        <v>77</v>
      </c>
      <c r="B241" s="22" t="s">
        <v>241</v>
      </c>
      <c r="C241" s="8">
        <v>419</v>
      </c>
      <c r="D241" s="8">
        <v>618</v>
      </c>
      <c r="E241" s="10">
        <v>6.9999999999999999E-4</v>
      </c>
      <c r="F241" s="8">
        <v>476</v>
      </c>
      <c r="G241" s="11">
        <v>0.15</v>
      </c>
      <c r="H241" s="10">
        <v>0.76700000000000002</v>
      </c>
      <c r="I241" s="23">
        <v>11186</v>
      </c>
      <c r="J241" s="10">
        <v>1.8499999999999999E-2</v>
      </c>
      <c r="K241" s="12">
        <v>1.39</v>
      </c>
    </row>
    <row r="242" spans="1:11" ht="18.75" customHeight="1" thickBot="1" x14ac:dyDescent="0.4">
      <c r="A242" s="7">
        <v>78</v>
      </c>
      <c r="B242" s="22" t="s">
        <v>242</v>
      </c>
      <c r="C242" s="8">
        <v>418</v>
      </c>
      <c r="D242" s="9">
        <v>1500</v>
      </c>
      <c r="E242" s="10">
        <v>1.8E-3</v>
      </c>
      <c r="F242" s="8">
        <v>612</v>
      </c>
      <c r="G242" s="10">
        <v>0.98570000000000002</v>
      </c>
      <c r="H242" s="10">
        <v>0.40089999999999998</v>
      </c>
      <c r="I242" s="23">
        <v>6058</v>
      </c>
      <c r="J242" s="10">
        <v>8.0000000000000002E-3</v>
      </c>
      <c r="K242" s="12">
        <v>0</v>
      </c>
    </row>
    <row r="243" spans="1:11" ht="18.75" customHeight="1" thickBot="1" x14ac:dyDescent="0.4">
      <c r="A243" s="7">
        <v>79</v>
      </c>
      <c r="B243" s="22" t="s">
        <v>243</v>
      </c>
      <c r="C243" s="8">
        <v>417</v>
      </c>
      <c r="D243" s="8">
        <v>419</v>
      </c>
      <c r="E243" s="10">
        <v>5.0000000000000001E-4</v>
      </c>
      <c r="F243" s="8">
        <v>532</v>
      </c>
      <c r="G243" s="10">
        <v>1.6999999999999999E-3</v>
      </c>
      <c r="H243" s="10">
        <v>1.2764</v>
      </c>
      <c r="I243" s="22">
        <v>658</v>
      </c>
      <c r="J243" s="10">
        <v>0</v>
      </c>
      <c r="K243" s="12">
        <v>0</v>
      </c>
    </row>
    <row r="244" spans="1:11" ht="18.75" customHeight="1" thickBot="1" x14ac:dyDescent="0.4">
      <c r="A244" s="7">
        <v>80</v>
      </c>
      <c r="B244" s="22" t="s">
        <v>244</v>
      </c>
      <c r="C244" s="8">
        <v>411</v>
      </c>
      <c r="D244" s="8">
        <v>652</v>
      </c>
      <c r="E244" s="10">
        <v>8.0000000000000004E-4</v>
      </c>
      <c r="F244" s="8">
        <v>648</v>
      </c>
      <c r="G244" s="11">
        <v>0.15</v>
      </c>
      <c r="H244" s="10">
        <v>0.99460000000000004</v>
      </c>
      <c r="I244" s="23">
        <v>49778</v>
      </c>
      <c r="J244" s="10">
        <v>1.61E-2</v>
      </c>
      <c r="K244" s="12">
        <v>0</v>
      </c>
    </row>
    <row r="245" spans="1:11" ht="18.75" customHeight="1" thickBot="1" x14ac:dyDescent="0.4">
      <c r="A245" s="7">
        <v>81</v>
      </c>
      <c r="B245" s="22" t="s">
        <v>245</v>
      </c>
      <c r="C245" s="8">
        <v>411</v>
      </c>
      <c r="D245" s="8">
        <v>852</v>
      </c>
      <c r="E245" s="10">
        <v>1E-3</v>
      </c>
      <c r="F245" s="8">
        <v>636</v>
      </c>
      <c r="G245" s="10">
        <v>7.2999999999999995E-2</v>
      </c>
      <c r="H245" s="10">
        <v>0.74229999999999996</v>
      </c>
      <c r="I245" s="23">
        <v>13460</v>
      </c>
      <c r="J245" s="10">
        <v>6.1000000000000004E-3</v>
      </c>
      <c r="K245" s="12">
        <v>1</v>
      </c>
    </row>
    <row r="246" spans="1:11" ht="18.75" customHeight="1" thickBot="1" x14ac:dyDescent="0.4">
      <c r="A246" s="7">
        <v>82</v>
      </c>
      <c r="B246" s="22" t="s">
        <v>246</v>
      </c>
      <c r="C246" s="8">
        <v>408</v>
      </c>
      <c r="D246" s="8">
        <v>978</v>
      </c>
      <c r="E246" s="10">
        <v>1.1999999999999999E-3</v>
      </c>
      <c r="F246" s="8">
        <v>389</v>
      </c>
      <c r="G246" s="10">
        <v>2.3E-3</v>
      </c>
      <c r="H246" s="10">
        <v>0.38990000000000002</v>
      </c>
      <c r="I246" s="22">
        <v>769</v>
      </c>
      <c r="J246" s="10">
        <v>0</v>
      </c>
      <c r="K246" s="12">
        <v>0</v>
      </c>
    </row>
    <row r="247" spans="1:11" ht="18.75" customHeight="1" thickBot="1" x14ac:dyDescent="0.4">
      <c r="A247" s="7">
        <v>83</v>
      </c>
      <c r="B247" s="22" t="s">
        <v>247</v>
      </c>
      <c r="C247" s="8">
        <v>407</v>
      </c>
      <c r="D247" s="8">
        <v>959</v>
      </c>
      <c r="E247" s="10">
        <v>1.1000000000000001E-3</v>
      </c>
      <c r="F247" s="9">
        <v>1335</v>
      </c>
      <c r="G247" s="10">
        <v>6.2700000000000006E-2</v>
      </c>
      <c r="H247" s="10">
        <v>1.4016</v>
      </c>
      <c r="I247" s="23">
        <v>23578</v>
      </c>
      <c r="J247" s="10">
        <v>2.3599999999999999E-2</v>
      </c>
      <c r="K247" s="12">
        <v>0.87</v>
      </c>
    </row>
    <row r="248" spans="1:11" ht="18.75" customHeight="1" thickBot="1" x14ac:dyDescent="0.4">
      <c r="A248" s="7">
        <v>84</v>
      </c>
      <c r="B248" s="22" t="s">
        <v>248</v>
      </c>
      <c r="C248" s="8">
        <v>406</v>
      </c>
      <c r="D248" s="8">
        <v>721</v>
      </c>
      <c r="E248" s="10">
        <v>8.0000000000000004E-4</v>
      </c>
      <c r="F248" s="8">
        <v>621</v>
      </c>
      <c r="G248" s="10">
        <v>7.1999999999999995E-2</v>
      </c>
      <c r="H248" s="10">
        <v>0.85819999999999996</v>
      </c>
      <c r="I248" s="23">
        <v>7640</v>
      </c>
      <c r="J248" s="10">
        <v>1.8200000000000001E-2</v>
      </c>
      <c r="K248" s="12">
        <v>0</v>
      </c>
    </row>
    <row r="249" spans="1:11" ht="18.75" customHeight="1" thickBot="1" x14ac:dyDescent="0.4">
      <c r="A249" s="7">
        <v>85</v>
      </c>
      <c r="B249" s="22" t="s">
        <v>249</v>
      </c>
      <c r="C249" s="8">
        <v>402</v>
      </c>
      <c r="D249" s="8">
        <v>402</v>
      </c>
      <c r="E249" s="10">
        <v>5.0000000000000001E-4</v>
      </c>
      <c r="F249" s="8">
        <v>519</v>
      </c>
      <c r="G249" s="10">
        <v>1.6999999999999999E-3</v>
      </c>
      <c r="H249" s="10">
        <v>1.2974000000000001</v>
      </c>
      <c r="I249" s="22">
        <v>2</v>
      </c>
      <c r="J249" s="10">
        <v>0</v>
      </c>
      <c r="K249" s="12">
        <v>0</v>
      </c>
    </row>
    <row r="250" spans="1:11" ht="18.75" customHeight="1" thickBot="1" x14ac:dyDescent="0.4">
      <c r="A250" s="7">
        <v>86</v>
      </c>
      <c r="B250" s="22" t="s">
        <v>250</v>
      </c>
      <c r="C250" s="8">
        <v>399</v>
      </c>
      <c r="D250" s="8">
        <v>409</v>
      </c>
      <c r="E250" s="10">
        <v>5.0000000000000001E-4</v>
      </c>
      <c r="F250" s="8">
        <v>532</v>
      </c>
      <c r="G250" s="10">
        <v>3.3E-3</v>
      </c>
      <c r="H250" s="10">
        <v>1.3073999999999999</v>
      </c>
      <c r="I250" s="22">
        <v>354</v>
      </c>
      <c r="J250" s="10">
        <v>8.6999999999999994E-3</v>
      </c>
      <c r="K250" s="12">
        <v>0</v>
      </c>
    </row>
    <row r="251" spans="1:11" ht="18.75" customHeight="1" thickBot="1" x14ac:dyDescent="0.4">
      <c r="A251" s="7">
        <v>87</v>
      </c>
      <c r="B251" s="22" t="s">
        <v>251</v>
      </c>
      <c r="C251" s="8">
        <v>395</v>
      </c>
      <c r="D251" s="8">
        <v>796</v>
      </c>
      <c r="E251" s="10">
        <v>8.9999999999999998E-4</v>
      </c>
      <c r="F251" s="8">
        <v>830</v>
      </c>
      <c r="G251" s="10">
        <v>0.19120000000000001</v>
      </c>
      <c r="H251" s="10">
        <v>1.0439000000000001</v>
      </c>
      <c r="I251" s="23">
        <v>90846</v>
      </c>
      <c r="J251" s="10">
        <v>6.6E-3</v>
      </c>
      <c r="K251" s="12">
        <v>0</v>
      </c>
    </row>
    <row r="252" spans="1:11" ht="18.75" customHeight="1" thickBot="1" x14ac:dyDescent="0.4">
      <c r="A252" s="7">
        <v>88</v>
      </c>
      <c r="B252" s="22" t="s">
        <v>252</v>
      </c>
      <c r="C252" s="8">
        <v>394</v>
      </c>
      <c r="D252" s="8">
        <v>395</v>
      </c>
      <c r="E252" s="10">
        <v>5.0000000000000001E-4</v>
      </c>
      <c r="F252" s="8">
        <v>511</v>
      </c>
      <c r="G252" s="10">
        <v>1.6999999999999999E-3</v>
      </c>
      <c r="H252" s="10">
        <v>1.3004</v>
      </c>
      <c r="I252" s="22">
        <v>1</v>
      </c>
      <c r="J252" s="10">
        <v>0</v>
      </c>
      <c r="K252" s="12">
        <v>0</v>
      </c>
    </row>
    <row r="253" spans="1:11" ht="18.75" customHeight="1" thickBot="1" x14ac:dyDescent="0.4">
      <c r="A253" s="7">
        <v>89</v>
      </c>
      <c r="B253" s="22" t="s">
        <v>253</v>
      </c>
      <c r="C253" s="8">
        <v>387</v>
      </c>
      <c r="D253" s="8">
        <v>685</v>
      </c>
      <c r="E253" s="10">
        <v>8.0000000000000004E-4</v>
      </c>
      <c r="F253" s="9">
        <v>1719</v>
      </c>
      <c r="G253" s="10">
        <v>0.68320000000000003</v>
      </c>
      <c r="H253" s="10">
        <v>2.5588000000000002</v>
      </c>
      <c r="I253" s="23">
        <v>100582</v>
      </c>
      <c r="J253" s="10">
        <v>4.99E-2</v>
      </c>
      <c r="K253" s="12">
        <v>1.3</v>
      </c>
    </row>
    <row r="254" spans="1:11" ht="18.75" customHeight="1" thickBot="1" x14ac:dyDescent="0.4">
      <c r="A254" s="7">
        <v>90</v>
      </c>
      <c r="B254" s="22" t="s">
        <v>254</v>
      </c>
      <c r="C254" s="8">
        <v>381</v>
      </c>
      <c r="D254" s="8">
        <v>467</v>
      </c>
      <c r="E254" s="10">
        <v>5.0000000000000001E-4</v>
      </c>
      <c r="F254" s="9">
        <v>1001</v>
      </c>
      <c r="G254" s="10">
        <v>4.3E-3</v>
      </c>
      <c r="H254" s="10">
        <v>2.1777000000000002</v>
      </c>
      <c r="I254" s="22">
        <v>147</v>
      </c>
      <c r="J254" s="10">
        <v>7.5600000000000001E-2</v>
      </c>
      <c r="K254" s="12">
        <v>1.22</v>
      </c>
    </row>
    <row r="255" spans="1:11" ht="18.75" customHeight="1" thickBot="1" x14ac:dyDescent="0.4">
      <c r="A255" s="7">
        <v>91</v>
      </c>
      <c r="B255" s="22" t="s">
        <v>255</v>
      </c>
      <c r="C255" s="8">
        <v>378</v>
      </c>
      <c r="D255" s="8">
        <v>390</v>
      </c>
      <c r="E255" s="10">
        <v>5.0000000000000001E-4</v>
      </c>
      <c r="F255" s="8">
        <v>500</v>
      </c>
      <c r="G255" s="10">
        <v>3.5000000000000001E-3</v>
      </c>
      <c r="H255" s="10">
        <v>1.2908999999999999</v>
      </c>
      <c r="I255" s="22" t="s">
        <v>12</v>
      </c>
      <c r="J255" s="10">
        <v>0</v>
      </c>
      <c r="K255" s="12">
        <v>0</v>
      </c>
    </row>
    <row r="256" spans="1:11" ht="18.75" customHeight="1" thickBot="1" x14ac:dyDescent="0.4">
      <c r="A256" s="7">
        <v>92</v>
      </c>
      <c r="B256" s="22" t="s">
        <v>256</v>
      </c>
      <c r="C256" s="8">
        <v>377</v>
      </c>
      <c r="D256" s="8">
        <v>652</v>
      </c>
      <c r="E256" s="10">
        <v>8.0000000000000004E-4</v>
      </c>
      <c r="F256" s="8">
        <v>378</v>
      </c>
      <c r="G256" s="10">
        <v>0.14080000000000001</v>
      </c>
      <c r="H256" s="10">
        <v>0.5726</v>
      </c>
      <c r="I256" s="23">
        <v>5226</v>
      </c>
      <c r="J256" s="10">
        <v>8.0999999999999996E-3</v>
      </c>
      <c r="K256" s="12">
        <v>0.73</v>
      </c>
    </row>
    <row r="257" spans="1:11" ht="18.75" customHeight="1" thickBot="1" x14ac:dyDescent="0.4">
      <c r="A257" s="7">
        <v>93</v>
      </c>
      <c r="B257" s="22" t="s">
        <v>257</v>
      </c>
      <c r="C257" s="8">
        <v>376</v>
      </c>
      <c r="D257" s="8">
        <v>569</v>
      </c>
      <c r="E257" s="10">
        <v>6.9999999999999999E-4</v>
      </c>
      <c r="F257" s="8">
        <v>312</v>
      </c>
      <c r="G257" s="10">
        <v>9.4E-2</v>
      </c>
      <c r="H257" s="10">
        <v>0.54249999999999998</v>
      </c>
      <c r="I257" s="23">
        <v>28884</v>
      </c>
      <c r="J257" s="10">
        <v>1.7000000000000001E-2</v>
      </c>
      <c r="K257" s="12">
        <v>0.73</v>
      </c>
    </row>
    <row r="258" spans="1:11" ht="18.75" customHeight="1" thickBot="1" x14ac:dyDescent="0.4">
      <c r="A258" s="7">
        <v>94</v>
      </c>
      <c r="B258" s="22" t="s">
        <v>258</v>
      </c>
      <c r="C258" s="8">
        <v>376</v>
      </c>
      <c r="D258" s="8">
        <v>587</v>
      </c>
      <c r="E258" s="10">
        <v>6.9999999999999999E-4</v>
      </c>
      <c r="F258" s="8">
        <v>378</v>
      </c>
      <c r="G258" s="10">
        <v>8.9200000000000002E-2</v>
      </c>
      <c r="H258" s="10">
        <v>0.63770000000000004</v>
      </c>
      <c r="I258" s="23">
        <v>47405</v>
      </c>
      <c r="J258" s="10">
        <v>4.4999999999999997E-3</v>
      </c>
      <c r="K258" s="12">
        <v>0</v>
      </c>
    </row>
    <row r="259" spans="1:11" ht="18.75" customHeight="1" thickBot="1" x14ac:dyDescent="0.4">
      <c r="A259" s="7">
        <v>95</v>
      </c>
      <c r="B259" s="22" t="s">
        <v>259</v>
      </c>
      <c r="C259" s="8">
        <v>375</v>
      </c>
      <c r="D259" s="8">
        <v>514</v>
      </c>
      <c r="E259" s="10">
        <v>5.9999999999999995E-4</v>
      </c>
      <c r="F259" s="8">
        <v>773</v>
      </c>
      <c r="G259" s="10">
        <v>8.9999999999999993E-3</v>
      </c>
      <c r="H259" s="10">
        <v>1.5154000000000001</v>
      </c>
      <c r="I259" s="23">
        <v>1483</v>
      </c>
      <c r="J259" s="10">
        <v>6.1600000000000002E-2</v>
      </c>
      <c r="K259" s="12">
        <v>0</v>
      </c>
    </row>
    <row r="260" spans="1:11" ht="18.75" customHeight="1" thickBot="1" x14ac:dyDescent="0.4">
      <c r="A260" s="7">
        <v>96</v>
      </c>
      <c r="B260" s="22" t="s">
        <v>260</v>
      </c>
      <c r="C260" s="8">
        <v>371</v>
      </c>
      <c r="D260" s="8">
        <v>529</v>
      </c>
      <c r="E260" s="10">
        <v>5.9999999999999995E-4</v>
      </c>
      <c r="F260" s="8">
        <v>620</v>
      </c>
      <c r="G260" s="10">
        <v>0.14430000000000001</v>
      </c>
      <c r="H260" s="10">
        <v>1.1763999999999999</v>
      </c>
      <c r="I260" s="23">
        <v>128819</v>
      </c>
      <c r="J260" s="10">
        <v>6.7000000000000002E-3</v>
      </c>
      <c r="K260" s="12">
        <v>0</v>
      </c>
    </row>
    <row r="261" spans="1:11" ht="18.75" customHeight="1" thickBot="1" x14ac:dyDescent="0.4">
      <c r="A261" s="7">
        <v>97</v>
      </c>
      <c r="B261" s="22" t="s">
        <v>261</v>
      </c>
      <c r="C261" s="8">
        <v>365</v>
      </c>
      <c r="D261" s="8">
        <v>443</v>
      </c>
      <c r="E261" s="10">
        <v>5.0000000000000001E-4</v>
      </c>
      <c r="F261" s="8">
        <v>585</v>
      </c>
      <c r="G261" s="10">
        <v>9.01E-2</v>
      </c>
      <c r="H261" s="10">
        <v>1.3292999999999999</v>
      </c>
      <c r="I261" s="23">
        <v>37440</v>
      </c>
      <c r="J261" s="10">
        <v>2.7900000000000001E-2</v>
      </c>
      <c r="K261" s="12">
        <v>0.7</v>
      </c>
    </row>
    <row r="262" spans="1:11" ht="18.75" customHeight="1" thickBot="1" x14ac:dyDescent="0.4">
      <c r="A262" s="7">
        <v>98</v>
      </c>
      <c r="B262" s="22" t="s">
        <v>262</v>
      </c>
      <c r="C262" s="8">
        <v>360</v>
      </c>
      <c r="D262" s="8">
        <v>527</v>
      </c>
      <c r="E262" s="10">
        <v>5.9999999999999995E-4</v>
      </c>
      <c r="F262" s="8">
        <v>442</v>
      </c>
      <c r="G262" s="10">
        <v>0.17199999999999999</v>
      </c>
      <c r="H262" s="10">
        <v>0.8347</v>
      </c>
      <c r="I262" s="23">
        <v>4937</v>
      </c>
      <c r="J262" s="10">
        <v>3.6700000000000003E-2</v>
      </c>
      <c r="K262" s="12">
        <v>0</v>
      </c>
    </row>
    <row r="263" spans="1:11" ht="18.75" customHeight="1" thickBot="1" x14ac:dyDescent="0.4">
      <c r="A263" s="7">
        <v>99</v>
      </c>
      <c r="B263" s="22" t="s">
        <v>263</v>
      </c>
      <c r="C263" s="8">
        <v>358</v>
      </c>
      <c r="D263" s="8">
        <v>816</v>
      </c>
      <c r="E263" s="10">
        <v>1E-3</v>
      </c>
      <c r="F263" s="8">
        <v>730</v>
      </c>
      <c r="G263" s="10">
        <v>0.4778</v>
      </c>
      <c r="H263" s="10">
        <v>0.8921</v>
      </c>
      <c r="I263" s="23">
        <v>16812</v>
      </c>
      <c r="J263" s="10">
        <v>1.9199999999999998E-2</v>
      </c>
      <c r="K263" s="12">
        <v>1.69</v>
      </c>
    </row>
    <row r="264" spans="1:11" ht="18.75" customHeight="1" thickBot="1" x14ac:dyDescent="0.4">
      <c r="A264" s="18">
        <v>100</v>
      </c>
      <c r="B264" s="26" t="s">
        <v>264</v>
      </c>
      <c r="C264" s="19">
        <v>354</v>
      </c>
      <c r="D264" s="19">
        <v>952</v>
      </c>
      <c r="E264" s="20">
        <v>1.1000000000000001E-3</v>
      </c>
      <c r="F264" s="19">
        <v>803</v>
      </c>
      <c r="G264" s="20">
        <v>0.8891</v>
      </c>
      <c r="H264" s="20">
        <v>0.84019999999999995</v>
      </c>
      <c r="I264" s="25">
        <v>18623</v>
      </c>
      <c r="J264" s="20">
        <v>3.2000000000000001E-2</v>
      </c>
      <c r="K264" s="21">
        <v>0</v>
      </c>
    </row>
    <row r="271" spans="1:11" ht="18.75" customHeight="1" thickBot="1" x14ac:dyDescent="0.4"/>
    <row r="272" spans="1:11" ht="18.75" customHeight="1" thickBot="1" x14ac:dyDescent="0.4">
      <c r="A272" s="3" t="s">
        <v>0</v>
      </c>
      <c r="B272" s="4" t="s">
        <v>1</v>
      </c>
      <c r="C272" s="4" t="s">
        <v>2</v>
      </c>
      <c r="D272" s="4" t="s">
        <v>3</v>
      </c>
      <c r="E272" s="4" t="s">
        <v>4</v>
      </c>
      <c r="F272" s="4" t="s">
        <v>5</v>
      </c>
      <c r="G272" s="4" t="s">
        <v>6</v>
      </c>
      <c r="H272" s="4" t="s">
        <v>7</v>
      </c>
      <c r="I272" s="4" t="s">
        <v>8</v>
      </c>
      <c r="J272" s="4" t="s">
        <v>9</v>
      </c>
      <c r="K272" s="5" t="s">
        <v>10</v>
      </c>
    </row>
    <row r="273" spans="1:11" ht="18.75" customHeight="1" thickBot="1" x14ac:dyDescent="0.4">
      <c r="A273" s="7">
        <v>1</v>
      </c>
      <c r="B273" s="8" t="s">
        <v>13</v>
      </c>
      <c r="C273" s="9">
        <v>96644</v>
      </c>
      <c r="D273" s="9">
        <v>224462</v>
      </c>
      <c r="E273" s="10">
        <v>0.48520000000000002</v>
      </c>
      <c r="F273" s="9">
        <v>209629</v>
      </c>
      <c r="G273" s="10">
        <v>0.58330000000000004</v>
      </c>
      <c r="H273" s="10">
        <v>0.93259999999999998</v>
      </c>
      <c r="I273" s="23">
        <v>568273</v>
      </c>
      <c r="J273" s="10">
        <v>4.1399999999999999E-2</v>
      </c>
      <c r="K273" s="12">
        <v>2.89</v>
      </c>
    </row>
    <row r="274" spans="1:11" ht="18.75" customHeight="1" thickBot="1" x14ac:dyDescent="0.4">
      <c r="A274" s="7">
        <v>2</v>
      </c>
      <c r="B274" s="22" t="s">
        <v>265</v>
      </c>
      <c r="C274" s="9">
        <v>6896</v>
      </c>
      <c r="D274" s="9">
        <v>12506</v>
      </c>
      <c r="E274" s="10">
        <v>2.5499999999999998E-2</v>
      </c>
      <c r="F274" s="9">
        <v>4547</v>
      </c>
      <c r="G274" s="10">
        <v>0.77280000000000004</v>
      </c>
      <c r="H274" s="10">
        <v>0.35620000000000002</v>
      </c>
      <c r="I274" s="23">
        <v>5622</v>
      </c>
      <c r="J274" s="10">
        <v>1.9900000000000001E-2</v>
      </c>
      <c r="K274" s="12">
        <v>1.29</v>
      </c>
    </row>
    <row r="275" spans="1:11" ht="18.75" customHeight="1" thickBot="1" x14ac:dyDescent="0.4">
      <c r="A275" s="7">
        <v>3</v>
      </c>
      <c r="B275" s="22" t="s">
        <v>266</v>
      </c>
      <c r="C275" s="9">
        <v>6448</v>
      </c>
      <c r="D275" s="9">
        <v>11228</v>
      </c>
      <c r="E275" s="10">
        <v>2.2800000000000001E-2</v>
      </c>
      <c r="F275" s="9">
        <v>15714</v>
      </c>
      <c r="G275" s="10">
        <v>0.53659999999999997</v>
      </c>
      <c r="H275" s="10">
        <v>1.4091</v>
      </c>
      <c r="I275" s="23">
        <v>72280</v>
      </c>
      <c r="J275" s="10">
        <v>0.10199999999999999</v>
      </c>
      <c r="K275" s="12">
        <v>0</v>
      </c>
    </row>
    <row r="276" spans="1:11" ht="18.75" customHeight="1" thickBot="1" x14ac:dyDescent="0.4">
      <c r="A276" s="7">
        <v>4</v>
      </c>
      <c r="B276" s="22" t="s">
        <v>267</v>
      </c>
      <c r="C276" s="9">
        <v>5481</v>
      </c>
      <c r="D276" s="9">
        <v>8816</v>
      </c>
      <c r="E276" s="10">
        <v>1.78E-2</v>
      </c>
      <c r="F276" s="9">
        <v>11040</v>
      </c>
      <c r="G276" s="10">
        <v>0.4824</v>
      </c>
      <c r="H276" s="10">
        <v>1.2581</v>
      </c>
      <c r="I276" s="23">
        <v>32479</v>
      </c>
      <c r="J276" s="10">
        <v>6.0400000000000002E-2</v>
      </c>
      <c r="K276" s="12">
        <v>0</v>
      </c>
    </row>
    <row r="277" spans="1:11" ht="18.75" customHeight="1" thickBot="1" x14ac:dyDescent="0.4">
      <c r="A277" s="7">
        <v>5</v>
      </c>
      <c r="B277" s="22" t="s">
        <v>268</v>
      </c>
      <c r="C277" s="9">
        <v>5417</v>
      </c>
      <c r="D277" s="9">
        <v>9237</v>
      </c>
      <c r="E277" s="10">
        <v>1.8700000000000001E-2</v>
      </c>
      <c r="F277" s="9">
        <v>11440</v>
      </c>
      <c r="G277" s="10">
        <v>0.52829999999999999</v>
      </c>
      <c r="H277" s="10">
        <v>1.2438</v>
      </c>
      <c r="I277" s="23">
        <v>64198</v>
      </c>
      <c r="J277" s="10">
        <v>5.9400000000000001E-2</v>
      </c>
      <c r="K277" s="12">
        <v>2.6</v>
      </c>
    </row>
    <row r="278" spans="1:11" ht="18.75" customHeight="1" thickBot="1" x14ac:dyDescent="0.4">
      <c r="A278" s="7">
        <v>6</v>
      </c>
      <c r="B278" s="22" t="s">
        <v>269</v>
      </c>
      <c r="C278" s="9">
        <v>5254</v>
      </c>
      <c r="D278" s="9">
        <v>8744</v>
      </c>
      <c r="E278" s="10">
        <v>1.77E-2</v>
      </c>
      <c r="F278" s="9">
        <v>11237</v>
      </c>
      <c r="G278" s="10">
        <v>0.62639999999999996</v>
      </c>
      <c r="H278" s="10">
        <v>1.2916000000000001</v>
      </c>
      <c r="I278" s="23">
        <v>65558</v>
      </c>
      <c r="J278" s="10">
        <v>7.3499999999999996E-2</v>
      </c>
      <c r="K278" s="12">
        <v>3.07</v>
      </c>
    </row>
    <row r="279" spans="1:11" ht="18.75" customHeight="1" thickBot="1" x14ac:dyDescent="0.4">
      <c r="A279" s="7">
        <v>7</v>
      </c>
      <c r="B279" s="22" t="s">
        <v>270</v>
      </c>
      <c r="C279" s="9">
        <v>4728</v>
      </c>
      <c r="D279" s="9">
        <v>10788</v>
      </c>
      <c r="E279" s="10">
        <v>2.1899999999999999E-2</v>
      </c>
      <c r="F279" s="9">
        <v>10844</v>
      </c>
      <c r="G279" s="10">
        <v>0.47489999999999999</v>
      </c>
      <c r="H279" s="10">
        <v>1.0053000000000001</v>
      </c>
      <c r="I279" s="23">
        <v>25577</v>
      </c>
      <c r="J279" s="10">
        <v>6.2799999999999995E-2</v>
      </c>
      <c r="K279" s="12">
        <v>3.32</v>
      </c>
    </row>
    <row r="280" spans="1:11" ht="18.75" customHeight="1" thickBot="1" x14ac:dyDescent="0.4">
      <c r="A280" s="7">
        <v>8</v>
      </c>
      <c r="B280" s="22" t="s">
        <v>271</v>
      </c>
      <c r="C280" s="9">
        <v>4578</v>
      </c>
      <c r="D280" s="9">
        <v>8035</v>
      </c>
      <c r="E280" s="10">
        <v>1.6199999999999999E-2</v>
      </c>
      <c r="F280" s="9">
        <v>6061</v>
      </c>
      <c r="G280" s="10">
        <v>0.52200000000000002</v>
      </c>
      <c r="H280" s="10">
        <v>0.74990000000000001</v>
      </c>
      <c r="I280" s="23">
        <v>6151</v>
      </c>
      <c r="J280" s="10">
        <v>2.8199999999999999E-2</v>
      </c>
      <c r="K280" s="12">
        <v>2.4900000000000002</v>
      </c>
    </row>
    <row r="281" spans="1:11" ht="18.75" customHeight="1" thickBot="1" x14ac:dyDescent="0.4">
      <c r="A281" s="7">
        <v>9</v>
      </c>
      <c r="B281" s="22" t="s">
        <v>272</v>
      </c>
      <c r="C281" s="9">
        <v>4027</v>
      </c>
      <c r="D281" s="9">
        <v>9865</v>
      </c>
      <c r="E281" s="11">
        <v>0.02</v>
      </c>
      <c r="F281" s="9">
        <v>1364</v>
      </c>
      <c r="G281" s="10">
        <v>0.67090000000000005</v>
      </c>
      <c r="H281" s="10">
        <v>0.1328</v>
      </c>
      <c r="I281" s="23">
        <v>4130</v>
      </c>
      <c r="J281" s="10">
        <v>8.2000000000000007E-3</v>
      </c>
      <c r="K281" s="12">
        <v>3.01</v>
      </c>
    </row>
    <row r="282" spans="1:11" ht="18.75" customHeight="1" thickBot="1" x14ac:dyDescent="0.4">
      <c r="A282" s="7">
        <v>10</v>
      </c>
      <c r="B282" s="22" t="s">
        <v>273</v>
      </c>
      <c r="C282" s="9">
        <v>3926</v>
      </c>
      <c r="D282" s="9">
        <v>6233</v>
      </c>
      <c r="E282" s="10">
        <v>1.2500000000000001E-2</v>
      </c>
      <c r="F282" s="9">
        <v>9381</v>
      </c>
      <c r="G282" s="10">
        <v>0.47639999999999999</v>
      </c>
      <c r="H282" s="10">
        <v>1.5177</v>
      </c>
      <c r="I282" s="23">
        <v>14500</v>
      </c>
      <c r="J282" s="10">
        <v>8.6400000000000005E-2</v>
      </c>
      <c r="K282" s="12">
        <v>3.58</v>
      </c>
    </row>
    <row r="283" spans="1:11" ht="18.75" customHeight="1" thickBot="1" x14ac:dyDescent="0.4">
      <c r="A283" s="7">
        <v>11</v>
      </c>
      <c r="B283" s="22" t="s">
        <v>274</v>
      </c>
      <c r="C283" s="9">
        <v>2986</v>
      </c>
      <c r="D283" s="9">
        <v>4483</v>
      </c>
      <c r="E283" s="10">
        <v>8.8999999999999999E-3</v>
      </c>
      <c r="F283" s="9">
        <v>4918</v>
      </c>
      <c r="G283" s="10">
        <v>0.59519999999999995</v>
      </c>
      <c r="H283" s="10">
        <v>1.0992</v>
      </c>
      <c r="I283" s="23">
        <v>76695</v>
      </c>
      <c r="J283" s="10">
        <v>6.93E-2</v>
      </c>
      <c r="K283" s="12">
        <v>0</v>
      </c>
    </row>
    <row r="284" spans="1:11" ht="18.75" customHeight="1" thickBot="1" x14ac:dyDescent="0.4">
      <c r="A284" s="7">
        <v>12</v>
      </c>
      <c r="B284" s="22" t="s">
        <v>275</v>
      </c>
      <c r="C284" s="9">
        <v>2536</v>
      </c>
      <c r="D284" s="9">
        <v>3242</v>
      </c>
      <c r="E284" s="10">
        <v>6.4000000000000003E-3</v>
      </c>
      <c r="F284" s="9">
        <v>2045</v>
      </c>
      <c r="G284" s="10">
        <v>0.84640000000000004</v>
      </c>
      <c r="H284" s="10">
        <v>0.62470000000000003</v>
      </c>
      <c r="I284" s="23">
        <v>7655</v>
      </c>
      <c r="J284" s="10">
        <v>1.6E-2</v>
      </c>
      <c r="K284" s="12">
        <v>1.91</v>
      </c>
    </row>
    <row r="285" spans="1:11" ht="18.75" customHeight="1" thickBot="1" x14ac:dyDescent="0.4">
      <c r="A285" s="7">
        <v>13</v>
      </c>
      <c r="B285" s="22" t="s">
        <v>276</v>
      </c>
      <c r="C285" s="9">
        <v>2222</v>
      </c>
      <c r="D285" s="9">
        <v>3895</v>
      </c>
      <c r="E285" s="10">
        <v>7.7999999999999996E-3</v>
      </c>
      <c r="F285" s="9">
        <v>3275</v>
      </c>
      <c r="G285" s="10">
        <v>0.77669999999999995</v>
      </c>
      <c r="H285" s="10">
        <v>0.83799999999999997</v>
      </c>
      <c r="I285" s="23">
        <v>21551</v>
      </c>
      <c r="J285" s="10">
        <v>3.6400000000000002E-2</v>
      </c>
      <c r="K285" s="12">
        <v>3.15</v>
      </c>
    </row>
    <row r="286" spans="1:11" ht="18.75" customHeight="1" thickBot="1" x14ac:dyDescent="0.4">
      <c r="A286" s="7">
        <v>14</v>
      </c>
      <c r="B286" s="22" t="s">
        <v>277</v>
      </c>
      <c r="C286" s="9">
        <v>2014</v>
      </c>
      <c r="D286" s="9">
        <v>3088</v>
      </c>
      <c r="E286" s="10">
        <v>6.1000000000000004E-3</v>
      </c>
      <c r="F286" s="9">
        <v>3681</v>
      </c>
      <c r="G286" s="10">
        <v>0.58989999999999998</v>
      </c>
      <c r="H286" s="10">
        <v>1.1961999999999999</v>
      </c>
      <c r="I286" s="23">
        <v>25374</v>
      </c>
      <c r="J286" s="10">
        <v>5.28E-2</v>
      </c>
      <c r="K286" s="12">
        <v>3.26</v>
      </c>
    </row>
    <row r="287" spans="1:11" ht="18.75" customHeight="1" thickBot="1" x14ac:dyDescent="0.4">
      <c r="A287" s="7">
        <v>15</v>
      </c>
      <c r="B287" s="22" t="s">
        <v>278</v>
      </c>
      <c r="C287" s="9">
        <v>1788</v>
      </c>
      <c r="D287" s="9">
        <v>1946</v>
      </c>
      <c r="E287" s="10">
        <v>3.8E-3</v>
      </c>
      <c r="F287" s="9">
        <v>2423</v>
      </c>
      <c r="G287" s="10">
        <v>0.82889999999999997</v>
      </c>
      <c r="H287" s="10">
        <v>1.2509999999999999</v>
      </c>
      <c r="I287" s="23">
        <v>3293</v>
      </c>
      <c r="J287" s="10">
        <v>2.64E-2</v>
      </c>
      <c r="K287" s="12">
        <v>0</v>
      </c>
    </row>
    <row r="288" spans="1:11" ht="18.75" customHeight="1" thickBot="1" x14ac:dyDescent="0.4">
      <c r="A288" s="7">
        <v>16</v>
      </c>
      <c r="B288" s="22" t="s">
        <v>279</v>
      </c>
      <c r="C288" s="9">
        <v>1752</v>
      </c>
      <c r="D288" s="9">
        <v>2404</v>
      </c>
      <c r="E288" s="10">
        <v>4.7000000000000002E-3</v>
      </c>
      <c r="F288" s="9">
        <v>3113</v>
      </c>
      <c r="G288" s="10">
        <v>0.23230000000000001</v>
      </c>
      <c r="H288" s="10">
        <v>1.3016000000000001</v>
      </c>
      <c r="I288" s="23">
        <v>4128</v>
      </c>
      <c r="J288" s="10">
        <v>6.7799999999999999E-2</v>
      </c>
      <c r="K288" s="12">
        <v>1.82</v>
      </c>
    </row>
    <row r="289" spans="1:11" ht="18.75" customHeight="1" thickBot="1" x14ac:dyDescent="0.4">
      <c r="A289" s="7">
        <v>17</v>
      </c>
      <c r="B289" s="22" t="s">
        <v>280</v>
      </c>
      <c r="C289" s="9">
        <v>1709</v>
      </c>
      <c r="D289" s="9">
        <v>2492</v>
      </c>
      <c r="E289" s="10">
        <v>4.8999999999999998E-3</v>
      </c>
      <c r="F289" s="9">
        <v>3330</v>
      </c>
      <c r="G289" s="10">
        <v>0.45369999999999999</v>
      </c>
      <c r="H289" s="10">
        <v>1.3440000000000001</v>
      </c>
      <c r="I289" s="23">
        <v>5148</v>
      </c>
      <c r="J289" s="10">
        <v>6.5299999999999997E-2</v>
      </c>
      <c r="K289" s="12">
        <v>1.48</v>
      </c>
    </row>
    <row r="290" spans="1:11" ht="18.75" customHeight="1" thickBot="1" x14ac:dyDescent="0.4">
      <c r="A290" s="7">
        <v>18</v>
      </c>
      <c r="B290" s="22" t="s">
        <v>281</v>
      </c>
      <c r="C290" s="9">
        <v>1670</v>
      </c>
      <c r="D290" s="9">
        <v>2521</v>
      </c>
      <c r="E290" s="10">
        <v>5.0000000000000001E-3</v>
      </c>
      <c r="F290" s="9">
        <v>2821</v>
      </c>
      <c r="G290" s="10">
        <v>0.7631</v>
      </c>
      <c r="H290" s="10">
        <v>1.1216999999999999</v>
      </c>
      <c r="I290" s="23">
        <v>25229</v>
      </c>
      <c r="J290" s="10">
        <v>8.9200000000000002E-2</v>
      </c>
      <c r="K290" s="12">
        <v>4</v>
      </c>
    </row>
    <row r="291" spans="1:11" ht="18.75" customHeight="1" thickBot="1" x14ac:dyDescent="0.4">
      <c r="A291" s="7">
        <v>19</v>
      </c>
      <c r="B291" s="22" t="s">
        <v>282</v>
      </c>
      <c r="C291" s="9">
        <v>1342</v>
      </c>
      <c r="D291" s="9">
        <v>2235</v>
      </c>
      <c r="E291" s="10">
        <v>4.4000000000000003E-3</v>
      </c>
      <c r="F291" s="9">
        <v>4050</v>
      </c>
      <c r="G291" s="10">
        <v>0.58169999999999999</v>
      </c>
      <c r="H291" s="10">
        <v>1.8341000000000001</v>
      </c>
      <c r="I291" s="23">
        <v>104288</v>
      </c>
      <c r="J291" s="10">
        <v>8.4099999999999994E-2</v>
      </c>
      <c r="K291" s="12">
        <v>3.72</v>
      </c>
    </row>
    <row r="292" spans="1:11" ht="18.75" customHeight="1" thickBot="1" x14ac:dyDescent="0.4">
      <c r="A292" s="7">
        <v>20</v>
      </c>
      <c r="B292" s="22" t="s">
        <v>283</v>
      </c>
      <c r="C292" s="9">
        <v>1305</v>
      </c>
      <c r="D292" s="9">
        <v>1722</v>
      </c>
      <c r="E292" s="10">
        <v>3.3999999999999998E-3</v>
      </c>
      <c r="F292" s="8">
        <v>934</v>
      </c>
      <c r="G292" s="10">
        <v>0.70299999999999996</v>
      </c>
      <c r="H292" s="10">
        <v>0.53569999999999995</v>
      </c>
      <c r="I292" s="23">
        <v>1619</v>
      </c>
      <c r="J292" s="10">
        <v>3.04E-2</v>
      </c>
      <c r="K292" s="12">
        <v>2.39</v>
      </c>
    </row>
    <row r="293" spans="1:11" ht="18.75" customHeight="1" thickBot="1" x14ac:dyDescent="0.4">
      <c r="A293" s="7">
        <v>21</v>
      </c>
      <c r="B293" s="22" t="s">
        <v>284</v>
      </c>
      <c r="C293" s="9">
        <v>1291</v>
      </c>
      <c r="D293" s="9">
        <v>1778</v>
      </c>
      <c r="E293" s="10">
        <v>3.5000000000000001E-3</v>
      </c>
      <c r="F293" s="9">
        <v>3874</v>
      </c>
      <c r="G293" s="10">
        <v>0.44290000000000002</v>
      </c>
      <c r="H293" s="10">
        <v>2.2143999999999999</v>
      </c>
      <c r="I293" s="23">
        <v>4226</v>
      </c>
      <c r="J293" s="10">
        <v>0.1048</v>
      </c>
      <c r="K293" s="12">
        <v>1.55</v>
      </c>
    </row>
    <row r="294" spans="1:11" ht="18.75" customHeight="1" thickBot="1" x14ac:dyDescent="0.4">
      <c r="A294" s="7">
        <v>22</v>
      </c>
      <c r="B294" s="22" t="s">
        <v>285</v>
      </c>
      <c r="C294" s="9">
        <v>1092</v>
      </c>
      <c r="D294" s="9">
        <v>1725</v>
      </c>
      <c r="E294" s="10">
        <v>3.3999999999999998E-3</v>
      </c>
      <c r="F294" s="9">
        <v>1054</v>
      </c>
      <c r="G294" s="10">
        <v>0.94569999999999999</v>
      </c>
      <c r="H294" s="10">
        <v>0.60509999999999997</v>
      </c>
      <c r="I294" s="23">
        <v>25323</v>
      </c>
      <c r="J294" s="10">
        <v>3.6900000000000002E-2</v>
      </c>
      <c r="K294" s="12">
        <v>0</v>
      </c>
    </row>
    <row r="295" spans="1:11" ht="18.75" customHeight="1" thickBot="1" x14ac:dyDescent="0.4">
      <c r="A295" s="7">
        <v>23</v>
      </c>
      <c r="B295" s="22" t="s">
        <v>286</v>
      </c>
      <c r="C295" s="9">
        <v>1069</v>
      </c>
      <c r="D295" s="9">
        <v>3215</v>
      </c>
      <c r="E295" s="10">
        <v>6.4000000000000003E-3</v>
      </c>
      <c r="F295" s="8">
        <v>990</v>
      </c>
      <c r="G295" s="10">
        <v>7.0000000000000001E-3</v>
      </c>
      <c r="H295" s="10">
        <v>0.30070000000000002</v>
      </c>
      <c r="I295" s="22">
        <v>365</v>
      </c>
      <c r="J295" s="10">
        <v>0</v>
      </c>
      <c r="K295" s="12">
        <v>0</v>
      </c>
    </row>
    <row r="296" spans="1:11" ht="18.75" customHeight="1" thickBot="1" x14ac:dyDescent="0.4">
      <c r="A296" s="7">
        <v>24</v>
      </c>
      <c r="B296" s="22" t="s">
        <v>287</v>
      </c>
      <c r="C296" s="8">
        <v>913</v>
      </c>
      <c r="D296" s="9">
        <v>1265</v>
      </c>
      <c r="E296" s="10">
        <v>2.5000000000000001E-3</v>
      </c>
      <c r="F296" s="9">
        <v>1670</v>
      </c>
      <c r="G296" s="10">
        <v>0.40039999999999998</v>
      </c>
      <c r="H296" s="10">
        <v>1.3281000000000001</v>
      </c>
      <c r="I296" s="23">
        <v>11238</v>
      </c>
      <c r="J296" s="10">
        <v>9.2999999999999999E-2</v>
      </c>
      <c r="K296" s="12">
        <v>4.17</v>
      </c>
    </row>
    <row r="297" spans="1:11" ht="18.75" customHeight="1" thickBot="1" x14ac:dyDescent="0.4">
      <c r="A297" s="7">
        <v>25</v>
      </c>
      <c r="B297" s="22" t="s">
        <v>288</v>
      </c>
      <c r="C297" s="8">
        <v>839</v>
      </c>
      <c r="D297" s="9">
        <v>1426</v>
      </c>
      <c r="E297" s="10">
        <v>2.8E-3</v>
      </c>
      <c r="F297" s="9">
        <v>2203</v>
      </c>
      <c r="G297" s="10">
        <v>0.92010000000000003</v>
      </c>
      <c r="H297" s="10">
        <v>1.5586</v>
      </c>
      <c r="I297" s="23">
        <v>12512</v>
      </c>
      <c r="J297" s="10">
        <v>0.32219999999999999</v>
      </c>
      <c r="K297" s="12">
        <v>3.81</v>
      </c>
    </row>
    <row r="298" spans="1:11" ht="18.75" customHeight="1" thickBot="1" x14ac:dyDescent="0.4">
      <c r="A298" s="7">
        <v>26</v>
      </c>
      <c r="B298" s="22" t="s">
        <v>289</v>
      </c>
      <c r="C298" s="8">
        <v>820</v>
      </c>
      <c r="D298" s="9">
        <v>1712</v>
      </c>
      <c r="E298" s="10">
        <v>3.3999999999999998E-3</v>
      </c>
      <c r="F298" s="9">
        <v>2258</v>
      </c>
      <c r="G298" s="10">
        <v>0.47939999999999999</v>
      </c>
      <c r="H298" s="10">
        <v>1.3261000000000001</v>
      </c>
      <c r="I298" s="23">
        <v>62292</v>
      </c>
      <c r="J298" s="10">
        <v>5.7200000000000001E-2</v>
      </c>
      <c r="K298" s="12">
        <v>3.55</v>
      </c>
    </row>
    <row r="299" spans="1:11" ht="18.75" customHeight="1" thickBot="1" x14ac:dyDescent="0.4">
      <c r="A299" s="7">
        <v>27</v>
      </c>
      <c r="B299" s="22" t="s">
        <v>290</v>
      </c>
      <c r="C299" s="8">
        <v>791</v>
      </c>
      <c r="D299" s="9">
        <v>1157</v>
      </c>
      <c r="E299" s="10">
        <v>2.2000000000000001E-3</v>
      </c>
      <c r="F299" s="9">
        <v>1547</v>
      </c>
      <c r="G299" s="10">
        <v>0.34889999999999999</v>
      </c>
      <c r="H299" s="10">
        <v>1.3451</v>
      </c>
      <c r="I299" s="23">
        <v>7590</v>
      </c>
      <c r="J299" s="10">
        <v>8.7599999999999997E-2</v>
      </c>
      <c r="K299" s="12">
        <v>1.86</v>
      </c>
    </row>
    <row r="300" spans="1:11" ht="18.75" customHeight="1" thickBot="1" x14ac:dyDescent="0.4">
      <c r="A300" s="7">
        <v>28</v>
      </c>
      <c r="B300" s="22" t="s">
        <v>291</v>
      </c>
      <c r="C300" s="8">
        <v>742</v>
      </c>
      <c r="D300" s="9">
        <v>2188</v>
      </c>
      <c r="E300" s="10">
        <v>4.3E-3</v>
      </c>
      <c r="F300" s="9">
        <v>2132</v>
      </c>
      <c r="G300" s="10">
        <v>0.59050000000000002</v>
      </c>
      <c r="H300" s="10">
        <v>0.9738</v>
      </c>
      <c r="I300" s="23">
        <v>5161</v>
      </c>
      <c r="J300" s="10">
        <v>2.8500000000000001E-2</v>
      </c>
      <c r="K300" s="12">
        <v>1.71</v>
      </c>
    </row>
    <row r="301" spans="1:11" ht="18.75" customHeight="1" thickBot="1" x14ac:dyDescent="0.4">
      <c r="A301" s="7">
        <v>29</v>
      </c>
      <c r="B301" s="22" t="s">
        <v>292</v>
      </c>
      <c r="C301" s="8">
        <v>689</v>
      </c>
      <c r="D301" s="9">
        <v>1490</v>
      </c>
      <c r="E301" s="10">
        <v>2.8999999999999998E-3</v>
      </c>
      <c r="F301" s="8">
        <v>225</v>
      </c>
      <c r="G301" s="10">
        <v>0.498</v>
      </c>
      <c r="H301" s="10">
        <v>0.14510000000000001</v>
      </c>
      <c r="I301" s="23">
        <v>4530</v>
      </c>
      <c r="J301" s="10">
        <v>4.5999999999999999E-3</v>
      </c>
      <c r="K301" s="12">
        <v>1.21</v>
      </c>
    </row>
    <row r="302" spans="1:11" ht="18.75" customHeight="1" thickBot="1" x14ac:dyDescent="0.4">
      <c r="A302" s="7">
        <v>30</v>
      </c>
      <c r="B302" s="22" t="s">
        <v>293</v>
      </c>
      <c r="C302" s="8">
        <v>645</v>
      </c>
      <c r="D302" s="9">
        <v>1066</v>
      </c>
      <c r="E302" s="10">
        <v>2.0999999999999999E-3</v>
      </c>
      <c r="F302" s="9">
        <v>1827</v>
      </c>
      <c r="G302" s="10">
        <v>0.87419999999999998</v>
      </c>
      <c r="H302" s="10">
        <v>1.7331000000000001</v>
      </c>
      <c r="I302" s="23">
        <v>72286</v>
      </c>
      <c r="J302" s="10">
        <v>0.31569999999999998</v>
      </c>
      <c r="K302" s="12">
        <v>0</v>
      </c>
    </row>
    <row r="303" spans="1:11" ht="18.75" customHeight="1" thickBot="1" x14ac:dyDescent="0.4">
      <c r="A303" s="7">
        <v>31</v>
      </c>
      <c r="B303" s="22" t="s">
        <v>294</v>
      </c>
      <c r="C303" s="8">
        <v>624</v>
      </c>
      <c r="D303" s="8">
        <v>634</v>
      </c>
      <c r="E303" s="10">
        <v>1.1999999999999999E-3</v>
      </c>
      <c r="F303" s="8">
        <v>803</v>
      </c>
      <c r="G303" s="10">
        <v>0</v>
      </c>
      <c r="H303" s="10">
        <v>1.2725</v>
      </c>
      <c r="I303" s="22">
        <v>69</v>
      </c>
      <c r="J303" s="10">
        <v>0</v>
      </c>
      <c r="K303" s="12">
        <v>0</v>
      </c>
    </row>
    <row r="304" spans="1:11" ht="18.75" customHeight="1" thickBot="1" x14ac:dyDescent="0.4">
      <c r="A304" s="7">
        <v>32</v>
      </c>
      <c r="B304" s="22" t="s">
        <v>295</v>
      </c>
      <c r="C304" s="8">
        <v>618</v>
      </c>
      <c r="D304" s="8">
        <v>805</v>
      </c>
      <c r="E304" s="10">
        <v>1.6000000000000001E-3</v>
      </c>
      <c r="F304" s="8">
        <v>725</v>
      </c>
      <c r="G304" s="10">
        <v>0.51149999999999995</v>
      </c>
      <c r="H304" s="10">
        <v>0.8982</v>
      </c>
      <c r="I304" s="23">
        <v>6764</v>
      </c>
      <c r="J304" s="10">
        <v>5.0900000000000001E-2</v>
      </c>
      <c r="K304" s="12">
        <v>0</v>
      </c>
    </row>
    <row r="305" spans="1:11" ht="18.75" customHeight="1" thickBot="1" x14ac:dyDescent="0.4">
      <c r="A305" s="7">
        <v>33</v>
      </c>
      <c r="B305" s="22" t="s">
        <v>296</v>
      </c>
      <c r="C305" s="8">
        <v>582</v>
      </c>
      <c r="D305" s="9">
        <v>1170</v>
      </c>
      <c r="E305" s="10">
        <v>2.3E-3</v>
      </c>
      <c r="F305" s="8">
        <v>862</v>
      </c>
      <c r="G305" s="10">
        <v>0.51719999999999999</v>
      </c>
      <c r="H305" s="10">
        <v>0.73280000000000001</v>
      </c>
      <c r="I305" s="23">
        <v>6335</v>
      </c>
      <c r="J305" s="10">
        <v>8.2900000000000001E-2</v>
      </c>
      <c r="K305" s="12">
        <v>0</v>
      </c>
    </row>
    <row r="306" spans="1:11" ht="18.75" customHeight="1" thickBot="1" x14ac:dyDescent="0.4">
      <c r="A306" s="7">
        <v>34</v>
      </c>
      <c r="B306" s="22" t="s">
        <v>297</v>
      </c>
      <c r="C306" s="8">
        <v>580</v>
      </c>
      <c r="D306" s="9">
        <v>1494</v>
      </c>
      <c r="E306" s="10">
        <v>2.8999999999999998E-3</v>
      </c>
      <c r="F306" s="9">
        <v>1439</v>
      </c>
      <c r="G306" s="10">
        <v>0.94789999999999996</v>
      </c>
      <c r="H306" s="10">
        <v>0.96199999999999997</v>
      </c>
      <c r="I306" s="23">
        <v>31407</v>
      </c>
      <c r="J306" s="10">
        <v>3.7499999999999999E-2</v>
      </c>
      <c r="K306" s="12">
        <v>3.69</v>
      </c>
    </row>
    <row r="307" spans="1:11" ht="18.75" customHeight="1" thickBot="1" x14ac:dyDescent="0.4">
      <c r="A307" s="7">
        <v>35</v>
      </c>
      <c r="B307" s="22" t="s">
        <v>298</v>
      </c>
      <c r="C307" s="8">
        <v>528</v>
      </c>
      <c r="D307" s="8">
        <v>789</v>
      </c>
      <c r="E307" s="10">
        <v>1.5E-3</v>
      </c>
      <c r="F307" s="8">
        <v>493</v>
      </c>
      <c r="G307" s="10">
        <v>8.8999999999999999E-3</v>
      </c>
      <c r="H307" s="10">
        <v>0.61839999999999995</v>
      </c>
      <c r="I307" s="23">
        <v>5121</v>
      </c>
      <c r="J307" s="10">
        <v>1.3299999999999999E-2</v>
      </c>
      <c r="K307" s="12">
        <v>0</v>
      </c>
    </row>
    <row r="308" spans="1:11" ht="18.75" customHeight="1" thickBot="1" x14ac:dyDescent="0.4">
      <c r="A308" s="7">
        <v>36</v>
      </c>
      <c r="B308" s="22" t="s">
        <v>299</v>
      </c>
      <c r="C308" s="8">
        <v>496</v>
      </c>
      <c r="D308" s="8">
        <v>755</v>
      </c>
      <c r="E308" s="10">
        <v>1.5E-3</v>
      </c>
      <c r="F308" s="8">
        <v>756</v>
      </c>
      <c r="G308" s="10">
        <v>0.58430000000000004</v>
      </c>
      <c r="H308" s="10">
        <v>1.0023</v>
      </c>
      <c r="I308" s="23">
        <v>1061</v>
      </c>
      <c r="J308" s="10">
        <v>4.7500000000000001E-2</v>
      </c>
      <c r="K308" s="12">
        <v>1.0900000000000001</v>
      </c>
    </row>
    <row r="309" spans="1:11" ht="18.75" customHeight="1" thickBot="1" x14ac:dyDescent="0.4">
      <c r="A309" s="7">
        <v>37</v>
      </c>
      <c r="B309" s="22" t="s">
        <v>300</v>
      </c>
      <c r="C309" s="8">
        <v>493</v>
      </c>
      <c r="D309" s="9">
        <v>1219</v>
      </c>
      <c r="E309" s="10">
        <v>2.3999999999999998E-3</v>
      </c>
      <c r="F309" s="8">
        <v>79</v>
      </c>
      <c r="G309" s="10">
        <v>0.68600000000000005</v>
      </c>
      <c r="H309" s="10">
        <v>6.0999999999999999E-2</v>
      </c>
      <c r="I309" s="22" t="s">
        <v>12</v>
      </c>
      <c r="J309" s="10">
        <v>0</v>
      </c>
      <c r="K309" s="12">
        <v>0</v>
      </c>
    </row>
    <row r="310" spans="1:11" ht="18.75" customHeight="1" thickBot="1" x14ac:dyDescent="0.4">
      <c r="A310" s="7">
        <v>38</v>
      </c>
      <c r="B310" s="22" t="s">
        <v>301</v>
      </c>
      <c r="C310" s="8">
        <v>484</v>
      </c>
      <c r="D310" s="8">
        <v>832</v>
      </c>
      <c r="E310" s="10">
        <v>1.6000000000000001E-3</v>
      </c>
      <c r="F310" s="8">
        <v>828</v>
      </c>
      <c r="G310" s="10">
        <v>0.74209999999999998</v>
      </c>
      <c r="H310" s="10">
        <v>0.99580000000000002</v>
      </c>
      <c r="I310" s="23">
        <v>4791</v>
      </c>
      <c r="J310" s="10">
        <v>6.3899999999999998E-2</v>
      </c>
      <c r="K310" s="12">
        <v>2.64</v>
      </c>
    </row>
    <row r="311" spans="1:11" ht="18.75" customHeight="1" thickBot="1" x14ac:dyDescent="0.4">
      <c r="A311" s="7">
        <v>39</v>
      </c>
      <c r="B311" s="22" t="s">
        <v>302</v>
      </c>
      <c r="C311" s="8">
        <v>478</v>
      </c>
      <c r="D311" s="8">
        <v>920</v>
      </c>
      <c r="E311" s="10">
        <v>1.8E-3</v>
      </c>
      <c r="F311" s="9">
        <v>1467</v>
      </c>
      <c r="G311" s="10">
        <v>0.62809999999999999</v>
      </c>
      <c r="H311" s="10">
        <v>1.6087</v>
      </c>
      <c r="I311" s="23">
        <v>22321</v>
      </c>
      <c r="J311" s="10">
        <v>8.4099999999999994E-2</v>
      </c>
      <c r="K311" s="12">
        <v>1.87</v>
      </c>
    </row>
    <row r="312" spans="1:11" ht="18.75" customHeight="1" thickBot="1" x14ac:dyDescent="0.4">
      <c r="A312" s="7">
        <v>40</v>
      </c>
      <c r="B312" s="22" t="s">
        <v>303</v>
      </c>
      <c r="C312" s="8">
        <v>476</v>
      </c>
      <c r="D312" s="8">
        <v>652</v>
      </c>
      <c r="E312" s="10">
        <v>1.2999999999999999E-3</v>
      </c>
      <c r="F312" s="8">
        <v>40</v>
      </c>
      <c r="G312" s="10">
        <v>0.1163</v>
      </c>
      <c r="H312" s="10">
        <v>5.7799999999999997E-2</v>
      </c>
      <c r="I312" s="22">
        <v>223</v>
      </c>
      <c r="J312" s="10">
        <v>8.0999999999999996E-3</v>
      </c>
      <c r="K312" s="12">
        <v>0</v>
      </c>
    </row>
    <row r="313" spans="1:11" ht="18.75" customHeight="1" thickBot="1" x14ac:dyDescent="0.4">
      <c r="A313" s="7">
        <v>41</v>
      </c>
      <c r="B313" s="22" t="s">
        <v>304</v>
      </c>
      <c r="C313" s="8">
        <v>471</v>
      </c>
      <c r="D313" s="8">
        <v>804</v>
      </c>
      <c r="E313" s="10">
        <v>1.5E-3</v>
      </c>
      <c r="F313" s="9">
        <v>1527</v>
      </c>
      <c r="G313" s="10">
        <v>0.45600000000000002</v>
      </c>
      <c r="H313" s="10">
        <v>1.9240999999999999</v>
      </c>
      <c r="I313" s="23">
        <v>9872</v>
      </c>
      <c r="J313" s="10">
        <v>7.6999999999999999E-2</v>
      </c>
      <c r="K313" s="12">
        <v>0</v>
      </c>
    </row>
    <row r="314" spans="1:11" ht="18.75" customHeight="1" thickBot="1" x14ac:dyDescent="0.4">
      <c r="A314" s="7">
        <v>42</v>
      </c>
      <c r="B314" s="22" t="s">
        <v>305</v>
      </c>
      <c r="C314" s="8">
        <v>457</v>
      </c>
      <c r="D314" s="8">
        <v>675</v>
      </c>
      <c r="E314" s="10">
        <v>1.2999999999999999E-3</v>
      </c>
      <c r="F314" s="8">
        <v>993</v>
      </c>
      <c r="G314" s="10">
        <v>0.38150000000000001</v>
      </c>
      <c r="H314" s="10">
        <v>1.4824999999999999</v>
      </c>
      <c r="I314" s="23">
        <v>20112</v>
      </c>
      <c r="J314" s="10">
        <v>0.12189999999999999</v>
      </c>
      <c r="K314" s="12">
        <v>0</v>
      </c>
    </row>
    <row r="315" spans="1:11" ht="18.75" customHeight="1" thickBot="1" x14ac:dyDescent="0.4">
      <c r="A315" s="7">
        <v>43</v>
      </c>
      <c r="B315" s="22" t="s">
        <v>306</v>
      </c>
      <c r="C315" s="8">
        <v>440</v>
      </c>
      <c r="D315" s="8">
        <v>625</v>
      </c>
      <c r="E315" s="10">
        <v>1.1999999999999999E-3</v>
      </c>
      <c r="F315" s="8">
        <v>691</v>
      </c>
      <c r="G315" s="10">
        <v>0.41320000000000001</v>
      </c>
      <c r="H315" s="10">
        <v>1.1066</v>
      </c>
      <c r="I315" s="23">
        <v>61467</v>
      </c>
      <c r="J315" s="10">
        <v>6.3100000000000003E-2</v>
      </c>
      <c r="K315" s="12">
        <v>0</v>
      </c>
    </row>
    <row r="316" spans="1:11" ht="18.75" customHeight="1" thickBot="1" x14ac:dyDescent="0.4">
      <c r="A316" s="7">
        <v>44</v>
      </c>
      <c r="B316" s="22" t="s">
        <v>307</v>
      </c>
      <c r="C316" s="8">
        <v>436</v>
      </c>
      <c r="D316" s="8">
        <v>644</v>
      </c>
      <c r="E316" s="10">
        <v>1.1999999999999999E-3</v>
      </c>
      <c r="F316" s="8">
        <v>516</v>
      </c>
      <c r="G316" s="10">
        <v>0.40960000000000002</v>
      </c>
      <c r="H316" s="10">
        <v>0.79730000000000001</v>
      </c>
      <c r="I316" s="23">
        <v>1946</v>
      </c>
      <c r="J316" s="10">
        <v>8.2000000000000007E-3</v>
      </c>
      <c r="K316" s="12">
        <v>0.17</v>
      </c>
    </row>
    <row r="317" spans="1:11" ht="18.75" customHeight="1" thickBot="1" x14ac:dyDescent="0.4">
      <c r="A317" s="7">
        <v>45</v>
      </c>
      <c r="B317" s="22" t="s">
        <v>308</v>
      </c>
      <c r="C317" s="8">
        <v>411</v>
      </c>
      <c r="D317" s="8">
        <v>646</v>
      </c>
      <c r="E317" s="10">
        <v>1.1999999999999999E-3</v>
      </c>
      <c r="F317" s="8">
        <v>639</v>
      </c>
      <c r="G317" s="10">
        <v>0.38679999999999998</v>
      </c>
      <c r="H317" s="10">
        <v>0.98909999999999998</v>
      </c>
      <c r="I317" s="23">
        <v>15367</v>
      </c>
      <c r="J317" s="10">
        <v>5.7000000000000002E-2</v>
      </c>
      <c r="K317" s="12">
        <v>1.74</v>
      </c>
    </row>
    <row r="318" spans="1:11" ht="18.75" customHeight="1" thickBot="1" x14ac:dyDescent="0.4">
      <c r="A318" s="7">
        <v>46</v>
      </c>
      <c r="B318" s="22" t="s">
        <v>309</v>
      </c>
      <c r="C318" s="8">
        <v>408</v>
      </c>
      <c r="D318" s="8">
        <v>917</v>
      </c>
      <c r="E318" s="10">
        <v>1.8E-3</v>
      </c>
      <c r="F318" s="8">
        <v>684</v>
      </c>
      <c r="G318" s="10">
        <v>0.63890000000000002</v>
      </c>
      <c r="H318" s="10">
        <v>0.74099999999999999</v>
      </c>
      <c r="I318" s="23">
        <v>9271</v>
      </c>
      <c r="J318" s="10">
        <v>4.9299999999999997E-2</v>
      </c>
      <c r="K318" s="12">
        <v>0</v>
      </c>
    </row>
    <row r="319" spans="1:11" ht="18.75" customHeight="1" thickBot="1" x14ac:dyDescent="0.4">
      <c r="A319" s="7">
        <v>47</v>
      </c>
      <c r="B319" s="22" t="s">
        <v>310</v>
      </c>
      <c r="C319" s="8">
        <v>404</v>
      </c>
      <c r="D319" s="8">
        <v>408</v>
      </c>
      <c r="E319" s="10">
        <v>8.0000000000000004E-4</v>
      </c>
      <c r="F319" s="8">
        <v>532</v>
      </c>
      <c r="G319" s="10">
        <v>6.6E-3</v>
      </c>
      <c r="H319" s="10">
        <v>1.3124</v>
      </c>
      <c r="I319" s="23">
        <v>14749</v>
      </c>
      <c r="J319" s="10">
        <v>0</v>
      </c>
      <c r="K319" s="12">
        <v>0</v>
      </c>
    </row>
    <row r="320" spans="1:11" ht="18.75" customHeight="1" thickBot="1" x14ac:dyDescent="0.4">
      <c r="A320" s="7">
        <v>48</v>
      </c>
      <c r="B320" s="22" t="s">
        <v>311</v>
      </c>
      <c r="C320" s="8">
        <v>396</v>
      </c>
      <c r="D320" s="8">
        <v>813</v>
      </c>
      <c r="E320" s="10">
        <v>1.6000000000000001E-3</v>
      </c>
      <c r="F320" s="8">
        <v>527</v>
      </c>
      <c r="G320" s="10">
        <v>0.14860000000000001</v>
      </c>
      <c r="H320" s="10">
        <v>0.64270000000000005</v>
      </c>
      <c r="I320" s="23">
        <v>46607</v>
      </c>
      <c r="J320" s="10">
        <v>3.9699999999999999E-2</v>
      </c>
      <c r="K320" s="12">
        <v>1.85</v>
      </c>
    </row>
    <row r="321" spans="1:11" ht="18.75" customHeight="1" thickBot="1" x14ac:dyDescent="0.4">
      <c r="A321" s="7">
        <v>49</v>
      </c>
      <c r="B321" s="22" t="s">
        <v>312</v>
      </c>
      <c r="C321" s="8">
        <v>389</v>
      </c>
      <c r="D321" s="8">
        <v>704</v>
      </c>
      <c r="E321" s="10">
        <v>1.4E-3</v>
      </c>
      <c r="F321" s="8">
        <v>782</v>
      </c>
      <c r="G321" s="10">
        <v>0.4587</v>
      </c>
      <c r="H321" s="10">
        <v>1.113</v>
      </c>
      <c r="I321" s="23">
        <v>5403</v>
      </c>
      <c r="J321" s="10">
        <v>4.8399999999999999E-2</v>
      </c>
      <c r="K321" s="12">
        <v>1.49</v>
      </c>
    </row>
    <row r="322" spans="1:11" ht="18.75" customHeight="1" thickBot="1" x14ac:dyDescent="0.4">
      <c r="A322" s="7">
        <v>50</v>
      </c>
      <c r="B322" s="22" t="s">
        <v>313</v>
      </c>
      <c r="C322" s="8">
        <v>386</v>
      </c>
      <c r="D322" s="8">
        <v>593</v>
      </c>
      <c r="E322" s="10">
        <v>1.1000000000000001E-3</v>
      </c>
      <c r="F322" s="8">
        <v>833</v>
      </c>
      <c r="G322" s="10">
        <v>0.36299999999999999</v>
      </c>
      <c r="H322" s="10">
        <v>1.4141999999999999</v>
      </c>
      <c r="I322" s="23">
        <v>39471</v>
      </c>
      <c r="J322" s="10">
        <v>0.1065</v>
      </c>
      <c r="K322" s="12">
        <v>5</v>
      </c>
    </row>
    <row r="323" spans="1:11" ht="18.75" customHeight="1" thickBot="1" x14ac:dyDescent="0.4">
      <c r="A323" s="7">
        <v>51</v>
      </c>
      <c r="B323" s="22" t="s">
        <v>314</v>
      </c>
      <c r="C323" s="8">
        <v>364</v>
      </c>
      <c r="D323" s="8">
        <v>627</v>
      </c>
      <c r="E323" s="10">
        <v>1.1999999999999999E-3</v>
      </c>
      <c r="F323" s="8">
        <v>330</v>
      </c>
      <c r="G323" s="10">
        <v>0</v>
      </c>
      <c r="H323" s="10">
        <v>0.51890000000000003</v>
      </c>
      <c r="I323" s="22" t="s">
        <v>12</v>
      </c>
      <c r="J323" s="10">
        <v>0</v>
      </c>
      <c r="K323" s="12">
        <v>0</v>
      </c>
    </row>
    <row r="324" spans="1:11" ht="18.75" customHeight="1" thickBot="1" x14ac:dyDescent="0.4">
      <c r="A324" s="7">
        <v>52</v>
      </c>
      <c r="B324" s="22" t="s">
        <v>315</v>
      </c>
      <c r="C324" s="8">
        <v>362</v>
      </c>
      <c r="D324" s="8">
        <v>456</v>
      </c>
      <c r="E324" s="10">
        <v>8.9999999999999998E-4</v>
      </c>
      <c r="F324" s="8">
        <v>338</v>
      </c>
      <c r="G324" s="10">
        <v>0.58679999999999999</v>
      </c>
      <c r="H324" s="10">
        <v>0.73499999999999999</v>
      </c>
      <c r="I324" s="22">
        <v>275</v>
      </c>
      <c r="J324" s="10">
        <v>2.9000000000000001E-2</v>
      </c>
      <c r="K324" s="12">
        <v>0.6</v>
      </c>
    </row>
    <row r="325" spans="1:11" ht="18.75" customHeight="1" thickBot="1" x14ac:dyDescent="0.4">
      <c r="A325" s="7">
        <v>53</v>
      </c>
      <c r="B325" s="22" t="s">
        <v>316</v>
      </c>
      <c r="C325" s="8">
        <v>359</v>
      </c>
      <c r="D325" s="8">
        <v>411</v>
      </c>
      <c r="E325" s="10">
        <v>8.0000000000000004E-4</v>
      </c>
      <c r="F325" s="8">
        <v>329</v>
      </c>
      <c r="G325" s="10">
        <v>0.99729999999999996</v>
      </c>
      <c r="H325" s="10">
        <v>0.79569999999999996</v>
      </c>
      <c r="I325" s="22">
        <v>15</v>
      </c>
      <c r="J325" s="10">
        <v>0.43230000000000002</v>
      </c>
      <c r="K325" s="12">
        <v>0</v>
      </c>
    </row>
    <row r="326" spans="1:11" ht="18.75" customHeight="1" thickBot="1" x14ac:dyDescent="0.4">
      <c r="A326" s="7">
        <v>54</v>
      </c>
      <c r="B326" s="22" t="s">
        <v>317</v>
      </c>
      <c r="C326" s="8">
        <v>359</v>
      </c>
      <c r="D326" s="8">
        <v>639</v>
      </c>
      <c r="E326" s="10">
        <v>1.1999999999999999E-3</v>
      </c>
      <c r="F326" s="8">
        <v>809</v>
      </c>
      <c r="G326" s="10">
        <v>0.11219999999999999</v>
      </c>
      <c r="H326" s="10">
        <v>1.2716000000000001</v>
      </c>
      <c r="I326" s="23">
        <v>1768</v>
      </c>
      <c r="J326" s="10">
        <v>2.7000000000000001E-3</v>
      </c>
      <c r="K326" s="12">
        <v>3.15</v>
      </c>
    </row>
    <row r="327" spans="1:11" ht="18.75" customHeight="1" thickBot="1" x14ac:dyDescent="0.4">
      <c r="A327" s="7">
        <v>55</v>
      </c>
      <c r="B327" s="22" t="s">
        <v>318</v>
      </c>
      <c r="C327" s="8">
        <v>348</v>
      </c>
      <c r="D327" s="8">
        <v>399</v>
      </c>
      <c r="E327" s="10">
        <v>8.0000000000000004E-4</v>
      </c>
      <c r="F327" s="8">
        <v>88</v>
      </c>
      <c r="G327" s="10">
        <v>0.15629999999999999</v>
      </c>
      <c r="H327" s="10">
        <v>0.21290000000000001</v>
      </c>
      <c r="I327" s="22">
        <v>190</v>
      </c>
      <c r="J327" s="10">
        <v>6.7000000000000002E-3</v>
      </c>
      <c r="K327" s="12">
        <v>0</v>
      </c>
    </row>
    <row r="328" spans="1:11" ht="18.75" customHeight="1" thickBot="1" x14ac:dyDescent="0.4">
      <c r="A328" s="7">
        <v>56</v>
      </c>
      <c r="B328" s="22" t="s">
        <v>319</v>
      </c>
      <c r="C328" s="8">
        <v>343</v>
      </c>
      <c r="D328" s="8">
        <v>485</v>
      </c>
      <c r="E328" s="10">
        <v>8.9999999999999998E-4</v>
      </c>
      <c r="F328" s="8">
        <v>790</v>
      </c>
      <c r="G328" s="10">
        <v>0.48730000000000001</v>
      </c>
      <c r="H328" s="10">
        <v>1.6455</v>
      </c>
      <c r="I328" s="23">
        <v>22397</v>
      </c>
      <c r="J328" s="10">
        <v>6.5500000000000003E-2</v>
      </c>
      <c r="K328" s="12">
        <v>0</v>
      </c>
    </row>
    <row r="329" spans="1:11" ht="18.75" customHeight="1" thickBot="1" x14ac:dyDescent="0.4">
      <c r="A329" s="7">
        <v>57</v>
      </c>
      <c r="B329" s="22" t="s">
        <v>320</v>
      </c>
      <c r="C329" s="8">
        <v>338</v>
      </c>
      <c r="D329" s="8">
        <v>430</v>
      </c>
      <c r="E329" s="10">
        <v>8.0000000000000004E-4</v>
      </c>
      <c r="F329" s="8">
        <v>731</v>
      </c>
      <c r="G329" s="10">
        <v>0.38159999999999999</v>
      </c>
      <c r="H329" s="10">
        <v>1.7202</v>
      </c>
      <c r="I329" s="23">
        <v>5010</v>
      </c>
      <c r="J329" s="10">
        <v>8.0199999999999994E-2</v>
      </c>
      <c r="K329" s="12">
        <v>2.0099999999999998</v>
      </c>
    </row>
    <row r="330" spans="1:11" ht="18.75" customHeight="1" thickBot="1" x14ac:dyDescent="0.4">
      <c r="A330" s="7">
        <v>58</v>
      </c>
      <c r="B330" s="22" t="s">
        <v>321</v>
      </c>
      <c r="C330" s="8">
        <v>337</v>
      </c>
      <c r="D330" s="8">
        <v>472</v>
      </c>
      <c r="E330" s="10">
        <v>8.9999999999999998E-4</v>
      </c>
      <c r="F330" s="8">
        <v>777</v>
      </c>
      <c r="G330" s="10">
        <v>0.1888</v>
      </c>
      <c r="H330" s="10">
        <v>1.6636</v>
      </c>
      <c r="I330" s="23">
        <v>2961</v>
      </c>
      <c r="J330" s="10">
        <v>6.54E-2</v>
      </c>
      <c r="K330" s="12">
        <v>1.33</v>
      </c>
    </row>
    <row r="331" spans="1:11" ht="18.75" customHeight="1" thickBot="1" x14ac:dyDescent="0.4">
      <c r="A331" s="7">
        <v>59</v>
      </c>
      <c r="B331" s="22" t="s">
        <v>322</v>
      </c>
      <c r="C331" s="8">
        <v>323</v>
      </c>
      <c r="D331" s="8">
        <v>437</v>
      </c>
      <c r="E331" s="10">
        <v>8.0000000000000004E-4</v>
      </c>
      <c r="F331" s="8">
        <v>762</v>
      </c>
      <c r="G331" s="10">
        <v>0.15459999999999999</v>
      </c>
      <c r="H331" s="10">
        <v>1.7672000000000001</v>
      </c>
      <c r="I331" s="23">
        <v>4822</v>
      </c>
      <c r="J331" s="10">
        <v>7.0900000000000005E-2</v>
      </c>
      <c r="K331" s="12">
        <v>0</v>
      </c>
    </row>
    <row r="332" spans="1:11" ht="18.75" customHeight="1" thickBot="1" x14ac:dyDescent="0.4">
      <c r="A332" s="7">
        <v>60</v>
      </c>
      <c r="B332" s="22" t="s">
        <v>323</v>
      </c>
      <c r="C332" s="8">
        <v>320</v>
      </c>
      <c r="D332" s="8">
        <v>329</v>
      </c>
      <c r="E332" s="10">
        <v>5.9999999999999995E-4</v>
      </c>
      <c r="F332" s="8">
        <v>334</v>
      </c>
      <c r="G332" s="10">
        <v>0.95740000000000003</v>
      </c>
      <c r="H332" s="10">
        <v>1.0162</v>
      </c>
      <c r="I332" s="23">
        <v>10996</v>
      </c>
      <c r="J332" s="10">
        <v>5.9499999999999997E-2</v>
      </c>
      <c r="K332" s="12">
        <v>4.97</v>
      </c>
    </row>
    <row r="333" spans="1:11" ht="18.75" customHeight="1" thickBot="1" x14ac:dyDescent="0.4">
      <c r="A333" s="7">
        <v>61</v>
      </c>
      <c r="B333" s="22" t="s">
        <v>324</v>
      </c>
      <c r="C333" s="8">
        <v>311</v>
      </c>
      <c r="D333" s="8">
        <v>382</v>
      </c>
      <c r="E333" s="10">
        <v>6.9999999999999999E-4</v>
      </c>
      <c r="F333" s="8">
        <v>131</v>
      </c>
      <c r="G333" s="10">
        <v>0.38190000000000002</v>
      </c>
      <c r="H333" s="10">
        <v>0.33410000000000001</v>
      </c>
      <c r="I333" s="23">
        <v>5135</v>
      </c>
      <c r="J333" s="10">
        <v>1.8599999999999998E-2</v>
      </c>
      <c r="K333" s="12">
        <v>5.39</v>
      </c>
    </row>
    <row r="334" spans="1:11" ht="18.75" customHeight="1" thickBot="1" x14ac:dyDescent="0.4">
      <c r="A334" s="7">
        <v>62</v>
      </c>
      <c r="B334" s="22" t="s">
        <v>325</v>
      </c>
      <c r="C334" s="8">
        <v>303</v>
      </c>
      <c r="D334" s="8">
        <v>391</v>
      </c>
      <c r="E334" s="10">
        <v>6.9999999999999999E-4</v>
      </c>
      <c r="F334" s="8">
        <v>250</v>
      </c>
      <c r="G334" s="10">
        <v>0.6452</v>
      </c>
      <c r="H334" s="10">
        <v>0.63119999999999998</v>
      </c>
      <c r="I334" s="23">
        <v>1433</v>
      </c>
      <c r="J334" s="10">
        <v>2.9399999999999999E-2</v>
      </c>
      <c r="K334" s="12">
        <v>0.24</v>
      </c>
    </row>
    <row r="335" spans="1:11" ht="18.75" customHeight="1" thickBot="1" x14ac:dyDescent="0.4">
      <c r="A335" s="7">
        <v>63</v>
      </c>
      <c r="B335" s="22" t="s">
        <v>326</v>
      </c>
      <c r="C335" s="8">
        <v>284</v>
      </c>
      <c r="D335" s="8">
        <v>492</v>
      </c>
      <c r="E335" s="10">
        <v>8.9999999999999998E-4</v>
      </c>
      <c r="F335" s="8">
        <v>264</v>
      </c>
      <c r="G335" s="10">
        <v>0</v>
      </c>
      <c r="H335" s="10">
        <v>0.52869999999999995</v>
      </c>
      <c r="I335" s="22" t="s">
        <v>12</v>
      </c>
      <c r="J335" s="10">
        <v>0</v>
      </c>
      <c r="K335" s="12">
        <v>0</v>
      </c>
    </row>
    <row r="336" spans="1:11" ht="18.75" customHeight="1" thickBot="1" x14ac:dyDescent="0.4">
      <c r="A336" s="7">
        <v>64</v>
      </c>
      <c r="B336" s="22" t="s">
        <v>327</v>
      </c>
      <c r="C336" s="8">
        <v>284</v>
      </c>
      <c r="D336" s="8">
        <v>285</v>
      </c>
      <c r="E336" s="10">
        <v>5.0000000000000001E-4</v>
      </c>
      <c r="F336" s="8">
        <v>616</v>
      </c>
      <c r="G336" s="10">
        <v>0</v>
      </c>
      <c r="H336" s="10">
        <v>2.1938</v>
      </c>
      <c r="I336" s="22">
        <v>504</v>
      </c>
      <c r="J336" s="10">
        <v>0</v>
      </c>
      <c r="K336" s="12">
        <v>0</v>
      </c>
    </row>
    <row r="337" spans="1:11" ht="18.75" customHeight="1" thickBot="1" x14ac:dyDescent="0.4">
      <c r="A337" s="7">
        <v>65</v>
      </c>
      <c r="B337" s="22" t="s">
        <v>328</v>
      </c>
      <c r="C337" s="8">
        <v>280</v>
      </c>
      <c r="D337" s="8">
        <v>495</v>
      </c>
      <c r="E337" s="10">
        <v>8.9999999999999998E-4</v>
      </c>
      <c r="F337" s="8">
        <v>530</v>
      </c>
      <c r="G337" s="10">
        <v>0.53159999999999996</v>
      </c>
      <c r="H337" s="10">
        <v>1.0711999999999999</v>
      </c>
      <c r="I337" s="23">
        <v>19426</v>
      </c>
      <c r="J337" s="10">
        <v>5.5199999999999999E-2</v>
      </c>
      <c r="K337" s="12">
        <v>0</v>
      </c>
    </row>
    <row r="338" spans="1:11" ht="18.75" customHeight="1" thickBot="1" x14ac:dyDescent="0.4">
      <c r="A338" s="7">
        <v>66</v>
      </c>
      <c r="B338" s="22" t="s">
        <v>329</v>
      </c>
      <c r="C338" s="8">
        <v>279</v>
      </c>
      <c r="D338" s="8">
        <v>316</v>
      </c>
      <c r="E338" s="10">
        <v>5.9999999999999995E-4</v>
      </c>
      <c r="F338" s="8">
        <v>86</v>
      </c>
      <c r="G338" s="10">
        <v>0.51060000000000005</v>
      </c>
      <c r="H338" s="10">
        <v>0.26479999999999998</v>
      </c>
      <c r="I338" s="23">
        <v>4341</v>
      </c>
      <c r="J338" s="10">
        <v>2.8E-3</v>
      </c>
      <c r="K338" s="12">
        <v>1.74</v>
      </c>
    </row>
    <row r="339" spans="1:11" ht="18.75" customHeight="1" thickBot="1" x14ac:dyDescent="0.4">
      <c r="A339" s="7">
        <v>67</v>
      </c>
      <c r="B339" s="22" t="s">
        <v>330</v>
      </c>
      <c r="C339" s="8">
        <v>268</v>
      </c>
      <c r="D339" s="8">
        <v>298</v>
      </c>
      <c r="E339" s="10">
        <v>5.9999999999999995E-4</v>
      </c>
      <c r="F339" s="8">
        <v>65</v>
      </c>
      <c r="G339" s="11">
        <v>1</v>
      </c>
      <c r="H339" s="10">
        <v>0.20960000000000001</v>
      </c>
      <c r="I339" s="22">
        <v>54</v>
      </c>
      <c r="J339" s="10">
        <v>3.0000000000000001E-3</v>
      </c>
      <c r="K339" s="12">
        <v>0</v>
      </c>
    </row>
    <row r="340" spans="1:11" ht="18.75" customHeight="1" thickBot="1" x14ac:dyDescent="0.4">
      <c r="A340" s="7">
        <v>68</v>
      </c>
      <c r="B340" s="22" t="s">
        <v>331</v>
      </c>
      <c r="C340" s="8">
        <v>267</v>
      </c>
      <c r="D340" s="8">
        <v>453</v>
      </c>
      <c r="E340" s="10">
        <v>8.9999999999999998E-4</v>
      </c>
      <c r="F340" s="8">
        <v>239</v>
      </c>
      <c r="G340" s="10">
        <v>0</v>
      </c>
      <c r="H340" s="10">
        <v>0.52049999999999996</v>
      </c>
      <c r="I340" s="23">
        <v>2138</v>
      </c>
      <c r="J340" s="10">
        <v>0</v>
      </c>
      <c r="K340" s="12">
        <v>0</v>
      </c>
    </row>
    <row r="341" spans="1:11" ht="18.75" customHeight="1" thickBot="1" x14ac:dyDescent="0.4">
      <c r="A341" s="7">
        <v>69</v>
      </c>
      <c r="B341" s="22" t="s">
        <v>332</v>
      </c>
      <c r="C341" s="8">
        <v>257</v>
      </c>
      <c r="D341" s="8">
        <v>284</v>
      </c>
      <c r="E341" s="10">
        <v>5.0000000000000001E-4</v>
      </c>
      <c r="F341" s="8">
        <v>70</v>
      </c>
      <c r="G341" s="11">
        <v>0.25</v>
      </c>
      <c r="H341" s="10">
        <v>0.2382</v>
      </c>
      <c r="I341" s="23">
        <v>2471</v>
      </c>
      <c r="J341" s="10">
        <v>1.8800000000000001E-2</v>
      </c>
      <c r="K341" s="12">
        <v>0</v>
      </c>
    </row>
    <row r="342" spans="1:11" ht="18.75" customHeight="1" thickBot="1" x14ac:dyDescent="0.4">
      <c r="A342" s="7">
        <v>70</v>
      </c>
      <c r="B342" s="22" t="s">
        <v>333</v>
      </c>
      <c r="C342" s="8">
        <v>257</v>
      </c>
      <c r="D342" s="8">
        <v>311</v>
      </c>
      <c r="E342" s="10">
        <v>5.9999999999999995E-4</v>
      </c>
      <c r="F342" s="8">
        <v>60</v>
      </c>
      <c r="G342" s="10">
        <v>0</v>
      </c>
      <c r="H342" s="10">
        <v>0.1862</v>
      </c>
      <c r="I342" s="22">
        <v>159</v>
      </c>
      <c r="J342" s="10">
        <v>2.8999999999999998E-3</v>
      </c>
      <c r="K342" s="12">
        <v>0</v>
      </c>
    </row>
    <row r="343" spans="1:11" ht="18.75" customHeight="1" thickBot="1" x14ac:dyDescent="0.4">
      <c r="A343" s="7">
        <v>71</v>
      </c>
      <c r="B343" s="22" t="s">
        <v>334</v>
      </c>
      <c r="C343" s="8">
        <v>253</v>
      </c>
      <c r="D343" s="8">
        <v>297</v>
      </c>
      <c r="E343" s="10">
        <v>5.9999999999999995E-4</v>
      </c>
      <c r="F343" s="8">
        <v>39</v>
      </c>
      <c r="G343" s="10">
        <v>0.38100000000000001</v>
      </c>
      <c r="H343" s="10">
        <v>0.12609999999999999</v>
      </c>
      <c r="I343" s="22">
        <v>952</v>
      </c>
      <c r="J343" s="10">
        <v>8.9999999999999993E-3</v>
      </c>
      <c r="K343" s="12">
        <v>2.0299999999999998</v>
      </c>
    </row>
    <row r="344" spans="1:11" ht="18.75" customHeight="1" thickBot="1" x14ac:dyDescent="0.4">
      <c r="A344" s="7">
        <v>72</v>
      </c>
      <c r="B344" s="22" t="s">
        <v>335</v>
      </c>
      <c r="C344" s="8">
        <v>251</v>
      </c>
      <c r="D344" s="8">
        <v>298</v>
      </c>
      <c r="E344" s="10">
        <v>5.9999999999999995E-4</v>
      </c>
      <c r="F344" s="8">
        <v>435</v>
      </c>
      <c r="G344" s="10">
        <v>0.41670000000000001</v>
      </c>
      <c r="H344" s="10">
        <v>1.4686999999999999</v>
      </c>
      <c r="I344" s="22">
        <v>460</v>
      </c>
      <c r="J344" s="10">
        <v>8.6599999999999996E-2</v>
      </c>
      <c r="K344" s="12">
        <v>1.38</v>
      </c>
    </row>
    <row r="345" spans="1:11" ht="18.75" customHeight="1" thickBot="1" x14ac:dyDescent="0.4">
      <c r="A345" s="7">
        <v>73</v>
      </c>
      <c r="B345" s="22" t="s">
        <v>336</v>
      </c>
      <c r="C345" s="8">
        <v>249</v>
      </c>
      <c r="D345" s="8">
        <v>377</v>
      </c>
      <c r="E345" s="10">
        <v>6.9999999999999999E-4</v>
      </c>
      <c r="F345" s="8">
        <v>540</v>
      </c>
      <c r="G345" s="10">
        <v>0.40550000000000003</v>
      </c>
      <c r="H345" s="10">
        <v>1.4447000000000001</v>
      </c>
      <c r="I345" s="23">
        <v>17183</v>
      </c>
      <c r="J345" s="10">
        <v>5.8799999999999998E-2</v>
      </c>
      <c r="K345" s="12">
        <v>0</v>
      </c>
    </row>
    <row r="346" spans="1:11" ht="18.75" customHeight="1" thickBot="1" x14ac:dyDescent="0.4">
      <c r="A346" s="7">
        <v>74</v>
      </c>
      <c r="B346" s="22" t="s">
        <v>337</v>
      </c>
      <c r="C346" s="8">
        <v>249</v>
      </c>
      <c r="D346" s="8">
        <v>249</v>
      </c>
      <c r="E346" s="10">
        <v>5.0000000000000001E-4</v>
      </c>
      <c r="F346" s="8">
        <v>302</v>
      </c>
      <c r="G346" s="10">
        <v>0</v>
      </c>
      <c r="H346" s="10">
        <v>1.2194</v>
      </c>
      <c r="I346" s="22">
        <v>240</v>
      </c>
      <c r="J346" s="10">
        <v>0</v>
      </c>
      <c r="K346" s="12">
        <v>0</v>
      </c>
    </row>
    <row r="347" spans="1:11" ht="18.75" customHeight="1" thickBot="1" x14ac:dyDescent="0.4">
      <c r="A347" s="7">
        <v>75</v>
      </c>
      <c r="B347" s="22" t="s">
        <v>338</v>
      </c>
      <c r="C347" s="8">
        <v>246</v>
      </c>
      <c r="D347" s="8">
        <v>344</v>
      </c>
      <c r="E347" s="10">
        <v>6.9999999999999999E-4</v>
      </c>
      <c r="F347" s="8">
        <v>525</v>
      </c>
      <c r="G347" s="10">
        <v>0.42949999999999999</v>
      </c>
      <c r="H347" s="10">
        <v>1.5401</v>
      </c>
      <c r="I347" s="23">
        <v>19213</v>
      </c>
      <c r="J347" s="10">
        <v>7.4899999999999994E-2</v>
      </c>
      <c r="K347" s="12">
        <v>0</v>
      </c>
    </row>
    <row r="348" spans="1:11" ht="18.75" customHeight="1" thickBot="1" x14ac:dyDescent="0.4">
      <c r="A348" s="7">
        <v>76</v>
      </c>
      <c r="B348" s="22" t="s">
        <v>339</v>
      </c>
      <c r="C348" s="8">
        <v>243</v>
      </c>
      <c r="D348" s="8">
        <v>243</v>
      </c>
      <c r="E348" s="10">
        <v>5.0000000000000001E-4</v>
      </c>
      <c r="F348" s="8">
        <v>306</v>
      </c>
      <c r="G348" s="11">
        <v>1</v>
      </c>
      <c r="H348" s="10">
        <v>1.2646999999999999</v>
      </c>
      <c r="I348" s="22">
        <v>1</v>
      </c>
      <c r="J348" s="10">
        <v>0</v>
      </c>
      <c r="K348" s="12">
        <v>0</v>
      </c>
    </row>
    <row r="349" spans="1:11" ht="18.75" customHeight="1" thickBot="1" x14ac:dyDescent="0.4">
      <c r="A349" s="7">
        <v>77</v>
      </c>
      <c r="B349" s="22" t="s">
        <v>340</v>
      </c>
      <c r="C349" s="8">
        <v>241</v>
      </c>
      <c r="D349" s="8">
        <v>453</v>
      </c>
      <c r="E349" s="10">
        <v>8.9999999999999998E-4</v>
      </c>
      <c r="F349" s="8">
        <v>553</v>
      </c>
      <c r="G349" s="10">
        <v>0.38950000000000001</v>
      </c>
      <c r="H349" s="10">
        <v>1.2261</v>
      </c>
      <c r="I349" s="23">
        <v>24277</v>
      </c>
      <c r="J349" s="10">
        <v>4.6800000000000001E-2</v>
      </c>
      <c r="K349" s="12">
        <v>0</v>
      </c>
    </row>
    <row r="350" spans="1:11" ht="18.75" customHeight="1" thickBot="1" x14ac:dyDescent="0.4">
      <c r="A350" s="7">
        <v>78</v>
      </c>
      <c r="B350" s="22" t="s">
        <v>341</v>
      </c>
      <c r="C350" s="8">
        <v>241</v>
      </c>
      <c r="D350" s="8">
        <v>361</v>
      </c>
      <c r="E350" s="10">
        <v>6.9999999999999999E-4</v>
      </c>
      <c r="F350" s="8">
        <v>452</v>
      </c>
      <c r="G350" s="10">
        <v>0.30859999999999999</v>
      </c>
      <c r="H350" s="10">
        <v>1.258</v>
      </c>
      <c r="I350" s="22">
        <v>403</v>
      </c>
      <c r="J350" s="10">
        <v>2.9499999999999998E-2</v>
      </c>
      <c r="K350" s="12">
        <v>0.19</v>
      </c>
    </row>
    <row r="351" spans="1:11" ht="18.75" customHeight="1" thickBot="1" x14ac:dyDescent="0.4">
      <c r="A351" s="7">
        <v>79</v>
      </c>
      <c r="B351" s="22" t="s">
        <v>342</v>
      </c>
      <c r="C351" s="8">
        <v>236</v>
      </c>
      <c r="D351" s="8">
        <v>326</v>
      </c>
      <c r="E351" s="10">
        <v>5.9999999999999995E-4</v>
      </c>
      <c r="F351" s="8">
        <v>550</v>
      </c>
      <c r="G351" s="10">
        <v>0.71879999999999999</v>
      </c>
      <c r="H351" s="10">
        <v>1.7057</v>
      </c>
      <c r="I351" s="23">
        <v>4686</v>
      </c>
      <c r="J351" s="10">
        <v>2.4500000000000001E-2</v>
      </c>
      <c r="K351" s="12">
        <v>1.7</v>
      </c>
    </row>
    <row r="352" spans="1:11" ht="18.75" customHeight="1" thickBot="1" x14ac:dyDescent="0.4">
      <c r="A352" s="7">
        <v>80</v>
      </c>
      <c r="B352" s="22" t="s">
        <v>343</v>
      </c>
      <c r="C352" s="8">
        <v>236</v>
      </c>
      <c r="D352" s="8">
        <v>346</v>
      </c>
      <c r="E352" s="10">
        <v>6.9999999999999999E-4</v>
      </c>
      <c r="F352" s="8">
        <v>541</v>
      </c>
      <c r="G352" s="10">
        <v>0.47970000000000002</v>
      </c>
      <c r="H352" s="10">
        <v>1.5769</v>
      </c>
      <c r="I352" s="23">
        <v>10723</v>
      </c>
      <c r="J352" s="10">
        <v>6.4100000000000004E-2</v>
      </c>
      <c r="K352" s="12">
        <v>1.08</v>
      </c>
    </row>
    <row r="353" spans="1:11" ht="18.75" customHeight="1" thickBot="1" x14ac:dyDescent="0.4">
      <c r="A353" s="7">
        <v>81</v>
      </c>
      <c r="B353" s="22" t="s">
        <v>344</v>
      </c>
      <c r="C353" s="8">
        <v>234</v>
      </c>
      <c r="D353" s="8">
        <v>283</v>
      </c>
      <c r="E353" s="10">
        <v>5.0000000000000001E-4</v>
      </c>
      <c r="F353" s="8">
        <v>239</v>
      </c>
      <c r="G353" s="10">
        <v>3.7000000000000002E-3</v>
      </c>
      <c r="H353" s="10">
        <v>0.84230000000000005</v>
      </c>
      <c r="I353" s="22">
        <v>7</v>
      </c>
      <c r="J353" s="10">
        <v>0</v>
      </c>
      <c r="K353" s="12">
        <v>0</v>
      </c>
    </row>
    <row r="354" spans="1:11" ht="18.75" customHeight="1" thickBot="1" x14ac:dyDescent="0.4">
      <c r="A354" s="7">
        <v>82</v>
      </c>
      <c r="B354" s="22" t="s">
        <v>345</v>
      </c>
      <c r="C354" s="8">
        <v>233</v>
      </c>
      <c r="D354" s="8">
        <v>308</v>
      </c>
      <c r="E354" s="10">
        <v>5.9999999999999995E-4</v>
      </c>
      <c r="F354" s="8">
        <v>555</v>
      </c>
      <c r="G354" s="10">
        <v>0.20760000000000001</v>
      </c>
      <c r="H354" s="10">
        <v>1.8237000000000001</v>
      </c>
      <c r="I354" s="23">
        <v>4189</v>
      </c>
      <c r="J354" s="10">
        <v>5.4899999999999997E-2</v>
      </c>
      <c r="K354" s="12">
        <v>3.44</v>
      </c>
    </row>
    <row r="355" spans="1:11" ht="18.75" customHeight="1" thickBot="1" x14ac:dyDescent="0.4">
      <c r="A355" s="7">
        <v>83</v>
      </c>
      <c r="B355" s="22" t="s">
        <v>346</v>
      </c>
      <c r="C355" s="8">
        <v>232</v>
      </c>
      <c r="D355" s="8">
        <v>298</v>
      </c>
      <c r="E355" s="10">
        <v>5.9999999999999995E-4</v>
      </c>
      <c r="F355" s="8">
        <v>385</v>
      </c>
      <c r="G355" s="10">
        <v>0.29659999999999997</v>
      </c>
      <c r="H355" s="10">
        <v>1.3024</v>
      </c>
      <c r="I355" s="23">
        <v>1930</v>
      </c>
      <c r="J355" s="10">
        <v>3.5900000000000001E-2</v>
      </c>
      <c r="K355" s="12">
        <v>2.11</v>
      </c>
    </row>
    <row r="356" spans="1:11" ht="18.75" customHeight="1" thickBot="1" x14ac:dyDescent="0.4">
      <c r="A356" s="7">
        <v>84</v>
      </c>
      <c r="B356" s="22" t="s">
        <v>347</v>
      </c>
      <c r="C356" s="8">
        <v>231</v>
      </c>
      <c r="D356" s="8">
        <v>377</v>
      </c>
      <c r="E356" s="10">
        <v>6.9999999999999999E-4</v>
      </c>
      <c r="F356" s="8">
        <v>209</v>
      </c>
      <c r="G356" s="10">
        <v>6.0100000000000001E-2</v>
      </c>
      <c r="H356" s="10">
        <v>0.54820000000000002</v>
      </c>
      <c r="I356" s="23">
        <v>3014</v>
      </c>
      <c r="J356" s="10">
        <v>2.3999999999999998E-3</v>
      </c>
      <c r="K356" s="12">
        <v>0</v>
      </c>
    </row>
    <row r="357" spans="1:11" ht="18.75" customHeight="1" thickBot="1" x14ac:dyDescent="0.4">
      <c r="A357" s="7">
        <v>85</v>
      </c>
      <c r="B357" s="22" t="s">
        <v>348</v>
      </c>
      <c r="C357" s="8">
        <v>226</v>
      </c>
      <c r="D357" s="8">
        <v>575</v>
      </c>
      <c r="E357" s="10">
        <v>1.1000000000000001E-3</v>
      </c>
      <c r="F357" s="8">
        <v>126</v>
      </c>
      <c r="G357" s="10">
        <v>0.71940000000000004</v>
      </c>
      <c r="H357" s="10">
        <v>0.2122</v>
      </c>
      <c r="I357" s="22">
        <v>505</v>
      </c>
      <c r="J357" s="10">
        <v>1.2200000000000001E-2</v>
      </c>
      <c r="K357" s="12">
        <v>2.02</v>
      </c>
    </row>
    <row r="358" spans="1:11" ht="18.75" customHeight="1" thickBot="1" x14ac:dyDescent="0.4">
      <c r="A358" s="7">
        <v>86</v>
      </c>
      <c r="B358" s="22" t="s">
        <v>349</v>
      </c>
      <c r="C358" s="8">
        <v>224</v>
      </c>
      <c r="D358" s="8">
        <v>373</v>
      </c>
      <c r="E358" s="10">
        <v>6.9999999999999999E-4</v>
      </c>
      <c r="F358" s="8">
        <v>326</v>
      </c>
      <c r="G358" s="10">
        <v>0.53680000000000005</v>
      </c>
      <c r="H358" s="10">
        <v>0.87170000000000003</v>
      </c>
      <c r="I358" s="23">
        <v>6119</v>
      </c>
      <c r="J358" s="10">
        <v>4.5100000000000001E-2</v>
      </c>
      <c r="K358" s="12">
        <v>0</v>
      </c>
    </row>
    <row r="359" spans="1:11" ht="18.75" customHeight="1" thickBot="1" x14ac:dyDescent="0.4">
      <c r="A359" s="7">
        <v>87</v>
      </c>
      <c r="B359" s="22" t="s">
        <v>350</v>
      </c>
      <c r="C359" s="8">
        <v>221</v>
      </c>
      <c r="D359" s="8">
        <v>448</v>
      </c>
      <c r="E359" s="10">
        <v>8.9999999999999998E-4</v>
      </c>
      <c r="F359" s="8">
        <v>599</v>
      </c>
      <c r="G359" s="10">
        <v>0.44719999999999999</v>
      </c>
      <c r="H359" s="10">
        <v>1.3452</v>
      </c>
      <c r="I359" s="23">
        <v>32384</v>
      </c>
      <c r="J359" s="10">
        <v>6.3100000000000003E-2</v>
      </c>
      <c r="K359" s="12">
        <v>0</v>
      </c>
    </row>
    <row r="360" spans="1:11" ht="18.75" customHeight="1" thickBot="1" x14ac:dyDescent="0.4">
      <c r="A360" s="7">
        <v>88</v>
      </c>
      <c r="B360" s="22" t="s">
        <v>351</v>
      </c>
      <c r="C360" s="8">
        <v>220</v>
      </c>
      <c r="D360" s="8">
        <v>250</v>
      </c>
      <c r="E360" s="10">
        <v>5.0000000000000001E-4</v>
      </c>
      <c r="F360" s="8">
        <v>320</v>
      </c>
      <c r="G360" s="10">
        <v>0.1472</v>
      </c>
      <c r="H360" s="10">
        <v>1.2903</v>
      </c>
      <c r="I360" s="23">
        <v>568273</v>
      </c>
      <c r="J360" s="10">
        <v>2.87E-2</v>
      </c>
      <c r="K360" s="12">
        <v>3.05</v>
      </c>
    </row>
    <row r="361" spans="1:11" ht="18.75" customHeight="1" thickBot="1" x14ac:dyDescent="0.4">
      <c r="A361" s="7">
        <v>89</v>
      </c>
      <c r="B361" s="22" t="s">
        <v>352</v>
      </c>
      <c r="C361" s="8">
        <v>217</v>
      </c>
      <c r="D361" s="8">
        <v>488</v>
      </c>
      <c r="E361" s="10">
        <v>8.9999999999999998E-4</v>
      </c>
      <c r="F361" s="8">
        <v>370</v>
      </c>
      <c r="G361" s="10">
        <v>0.1583</v>
      </c>
      <c r="H361" s="10">
        <v>0.75409999999999999</v>
      </c>
      <c r="I361" s="23">
        <v>1671</v>
      </c>
      <c r="J361" s="10">
        <v>0</v>
      </c>
      <c r="K361" s="12">
        <v>1.93</v>
      </c>
    </row>
    <row r="362" spans="1:11" ht="18.75" customHeight="1" thickBot="1" x14ac:dyDescent="0.4">
      <c r="A362" s="7">
        <v>90</v>
      </c>
      <c r="B362" s="22" t="s">
        <v>353</v>
      </c>
      <c r="C362" s="8">
        <v>217</v>
      </c>
      <c r="D362" s="8">
        <v>243</v>
      </c>
      <c r="E362" s="10">
        <v>5.0000000000000001E-4</v>
      </c>
      <c r="F362" s="8">
        <v>196</v>
      </c>
      <c r="G362" s="11">
        <v>1</v>
      </c>
      <c r="H362" s="10">
        <v>0.80149999999999999</v>
      </c>
      <c r="I362" s="22">
        <v>20</v>
      </c>
      <c r="J362" s="10">
        <v>0</v>
      </c>
      <c r="K362" s="12">
        <v>0</v>
      </c>
    </row>
    <row r="363" spans="1:11" ht="18.75" customHeight="1" thickBot="1" x14ac:dyDescent="0.4">
      <c r="A363" s="7">
        <v>91</v>
      </c>
      <c r="B363" s="22" t="s">
        <v>354</v>
      </c>
      <c r="C363" s="8">
        <v>208</v>
      </c>
      <c r="D363" s="8">
        <v>311</v>
      </c>
      <c r="E363" s="10">
        <v>5.9999999999999995E-4</v>
      </c>
      <c r="F363" s="8">
        <v>738</v>
      </c>
      <c r="G363" s="10">
        <v>0.87680000000000002</v>
      </c>
      <c r="H363" s="10">
        <v>2.4182999999999999</v>
      </c>
      <c r="I363" s="23">
        <v>20113</v>
      </c>
      <c r="J363" s="10">
        <v>0.1719</v>
      </c>
      <c r="K363" s="12">
        <v>3.77</v>
      </c>
    </row>
    <row r="364" spans="1:11" ht="18.75" customHeight="1" thickBot="1" x14ac:dyDescent="0.4">
      <c r="A364" s="7">
        <v>92</v>
      </c>
      <c r="B364" s="22" t="s">
        <v>355</v>
      </c>
      <c r="C364" s="8">
        <v>207</v>
      </c>
      <c r="D364" s="8">
        <v>456</v>
      </c>
      <c r="E364" s="10">
        <v>8.9999999999999998E-4</v>
      </c>
      <c r="F364" s="8">
        <v>259</v>
      </c>
      <c r="G364" s="10">
        <v>0.53449999999999998</v>
      </c>
      <c r="H364" s="10">
        <v>0.56200000000000006</v>
      </c>
      <c r="I364" s="23">
        <v>5322</v>
      </c>
      <c r="J364" s="10">
        <v>3.2899999999999999E-2</v>
      </c>
      <c r="K364" s="12">
        <v>2.23</v>
      </c>
    </row>
    <row r="365" spans="1:11" ht="18.75" customHeight="1" thickBot="1" x14ac:dyDescent="0.4">
      <c r="A365" s="7">
        <v>93</v>
      </c>
      <c r="B365" s="22" t="s">
        <v>356</v>
      </c>
      <c r="C365" s="8">
        <v>206</v>
      </c>
      <c r="D365" s="8">
        <v>500</v>
      </c>
      <c r="E365" s="10">
        <v>1E-3</v>
      </c>
      <c r="F365" s="8">
        <v>132</v>
      </c>
      <c r="G365" s="10">
        <v>0.17119999999999999</v>
      </c>
      <c r="H365" s="10">
        <v>0.25750000000000001</v>
      </c>
      <c r="I365" s="23">
        <v>8377</v>
      </c>
      <c r="J365" s="10">
        <v>1.23E-2</v>
      </c>
      <c r="K365" s="12">
        <v>9.7200000000000006</v>
      </c>
    </row>
    <row r="366" spans="1:11" ht="18.75" customHeight="1" thickBot="1" x14ac:dyDescent="0.4">
      <c r="A366" s="7">
        <v>94</v>
      </c>
      <c r="B366" s="22" t="s">
        <v>357</v>
      </c>
      <c r="C366" s="8">
        <v>204</v>
      </c>
      <c r="D366" s="8">
        <v>284</v>
      </c>
      <c r="E366" s="10">
        <v>5.0000000000000001E-4</v>
      </c>
      <c r="F366" s="8">
        <v>449</v>
      </c>
      <c r="G366" s="10">
        <v>0.31040000000000001</v>
      </c>
      <c r="H366" s="10">
        <v>1.6006</v>
      </c>
      <c r="I366" s="23">
        <v>10466</v>
      </c>
      <c r="J366" s="10">
        <v>6.9199999999999998E-2</v>
      </c>
      <c r="K366" s="12">
        <v>2.98</v>
      </c>
    </row>
    <row r="367" spans="1:11" ht="18.75" customHeight="1" thickBot="1" x14ac:dyDescent="0.4">
      <c r="A367" s="7">
        <v>95</v>
      </c>
      <c r="B367" s="22" t="s">
        <v>358</v>
      </c>
      <c r="C367" s="8">
        <v>204</v>
      </c>
      <c r="D367" s="8">
        <v>228</v>
      </c>
      <c r="E367" s="10">
        <v>4.0000000000000002E-4</v>
      </c>
      <c r="F367" s="8">
        <v>40</v>
      </c>
      <c r="G367" s="10">
        <v>0.1163</v>
      </c>
      <c r="H367" s="10">
        <v>0.16930000000000001</v>
      </c>
      <c r="I367" s="22">
        <v>250</v>
      </c>
      <c r="J367" s="10">
        <v>0</v>
      </c>
      <c r="K367" s="12">
        <v>0</v>
      </c>
    </row>
    <row r="368" spans="1:11" ht="18.75" customHeight="1" thickBot="1" x14ac:dyDescent="0.4">
      <c r="A368" s="7">
        <v>96</v>
      </c>
      <c r="B368" s="22" t="s">
        <v>359</v>
      </c>
      <c r="C368" s="8">
        <v>200</v>
      </c>
      <c r="D368" s="8">
        <v>250</v>
      </c>
      <c r="E368" s="10">
        <v>5.0000000000000001E-4</v>
      </c>
      <c r="F368" s="8">
        <v>313</v>
      </c>
      <c r="G368" s="10">
        <v>0.13070000000000001</v>
      </c>
      <c r="H368" s="10">
        <v>1.2571000000000001</v>
      </c>
      <c r="I368" s="23">
        <v>4451</v>
      </c>
      <c r="J368" s="10">
        <v>9.64E-2</v>
      </c>
      <c r="K368" s="12">
        <v>0</v>
      </c>
    </row>
    <row r="369" spans="1:11" ht="18.75" customHeight="1" thickBot="1" x14ac:dyDescent="0.4">
      <c r="A369" s="7">
        <v>97</v>
      </c>
      <c r="B369" s="22" t="s">
        <v>360</v>
      </c>
      <c r="C369" s="8">
        <v>199</v>
      </c>
      <c r="D369" s="8">
        <v>265</v>
      </c>
      <c r="E369" s="10">
        <v>5.0000000000000001E-4</v>
      </c>
      <c r="F369" s="8">
        <v>295</v>
      </c>
      <c r="G369" s="10">
        <v>0.63139999999999996</v>
      </c>
      <c r="H369" s="10">
        <v>1.1145</v>
      </c>
      <c r="I369" s="23">
        <v>7362</v>
      </c>
      <c r="J369" s="10">
        <v>2.0199999999999999E-2</v>
      </c>
      <c r="K369" s="12">
        <v>2.36</v>
      </c>
    </row>
    <row r="370" spans="1:11" ht="18.75" customHeight="1" thickBot="1" x14ac:dyDescent="0.4">
      <c r="A370" s="7">
        <v>98</v>
      </c>
      <c r="B370" s="22" t="s">
        <v>361</v>
      </c>
      <c r="C370" s="8">
        <v>198</v>
      </c>
      <c r="D370" s="8">
        <v>250</v>
      </c>
      <c r="E370" s="10">
        <v>5.0000000000000001E-4</v>
      </c>
      <c r="F370" s="8">
        <v>182</v>
      </c>
      <c r="G370" s="10">
        <v>0.60399999999999998</v>
      </c>
      <c r="H370" s="10">
        <v>0.72140000000000004</v>
      </c>
      <c r="I370" s="23">
        <v>2601</v>
      </c>
      <c r="J370" s="10">
        <v>3.5700000000000003E-2</v>
      </c>
      <c r="K370" s="12">
        <v>0.3</v>
      </c>
    </row>
    <row r="371" spans="1:11" ht="18.75" customHeight="1" thickBot="1" x14ac:dyDescent="0.4">
      <c r="A371" s="7">
        <v>99</v>
      </c>
      <c r="B371" s="22" t="s">
        <v>362</v>
      </c>
      <c r="C371" s="8">
        <v>197</v>
      </c>
      <c r="D371" s="8">
        <v>204</v>
      </c>
      <c r="E371" s="10">
        <v>4.0000000000000002E-4</v>
      </c>
      <c r="F371" s="8">
        <v>213</v>
      </c>
      <c r="G371" s="10">
        <v>4.2200000000000001E-2</v>
      </c>
      <c r="H371" s="10">
        <v>1.0441</v>
      </c>
      <c r="I371" s="23">
        <v>1941</v>
      </c>
      <c r="J371" s="10">
        <v>3.5200000000000002E-2</v>
      </c>
      <c r="K371" s="12">
        <v>0</v>
      </c>
    </row>
    <row r="372" spans="1:11" ht="18.75" customHeight="1" thickBot="1" x14ac:dyDescent="0.4">
      <c r="A372" s="13">
        <v>100</v>
      </c>
      <c r="B372" s="27" t="s">
        <v>363</v>
      </c>
      <c r="C372" s="14">
        <v>197</v>
      </c>
      <c r="D372" s="14">
        <v>354</v>
      </c>
      <c r="E372" s="16">
        <v>6.9999999999999999E-4</v>
      </c>
      <c r="F372" s="14">
        <v>608</v>
      </c>
      <c r="G372" s="16">
        <v>0.63780000000000003</v>
      </c>
      <c r="H372" s="16">
        <v>1.7367999999999999</v>
      </c>
      <c r="I372" s="24">
        <v>11037</v>
      </c>
      <c r="J372" s="16">
        <v>6.5199999999999994E-2</v>
      </c>
      <c r="K372" s="17">
        <v>3.27</v>
      </c>
    </row>
    <row r="376" spans="1:11" ht="18.75" customHeight="1" thickBot="1" x14ac:dyDescent="0.4"/>
    <row r="377" spans="1:11" ht="18.75" customHeight="1" thickBot="1" x14ac:dyDescent="0.4">
      <c r="A377" s="3" t="s">
        <v>0</v>
      </c>
      <c r="B377" s="4" t="s">
        <v>1</v>
      </c>
      <c r="C377" s="4" t="s">
        <v>2</v>
      </c>
      <c r="D377" s="4" t="s">
        <v>3</v>
      </c>
      <c r="E377" s="4" t="s">
        <v>4</v>
      </c>
      <c r="F377" s="4" t="s">
        <v>5</v>
      </c>
      <c r="G377" s="4" t="s">
        <v>6</v>
      </c>
      <c r="H377" s="4" t="s">
        <v>7</v>
      </c>
      <c r="I377" s="4" t="s">
        <v>8</v>
      </c>
      <c r="J377" s="4" t="s">
        <v>9</v>
      </c>
      <c r="K377" s="5" t="s">
        <v>10</v>
      </c>
    </row>
    <row r="378" spans="1:11" ht="18.75" customHeight="1" thickBot="1" x14ac:dyDescent="0.4">
      <c r="A378" s="7">
        <v>1</v>
      </c>
      <c r="B378" s="8" t="s">
        <v>14</v>
      </c>
      <c r="C378" s="9">
        <v>86695</v>
      </c>
      <c r="D378" s="9">
        <v>175659</v>
      </c>
      <c r="E378" s="10">
        <v>0.4456</v>
      </c>
      <c r="F378" s="9">
        <v>186567</v>
      </c>
      <c r="G378" s="10">
        <v>0.61209999999999998</v>
      </c>
      <c r="H378" s="10">
        <v>1.0633999999999999</v>
      </c>
      <c r="I378" s="23">
        <v>110435</v>
      </c>
      <c r="J378" s="10">
        <v>0.1014</v>
      </c>
      <c r="K378" s="12">
        <v>3.53</v>
      </c>
    </row>
    <row r="379" spans="1:11" ht="18.75" customHeight="1" thickBot="1" x14ac:dyDescent="0.4">
      <c r="A379" s="7">
        <v>2</v>
      </c>
      <c r="B379" s="22" t="s">
        <v>364</v>
      </c>
      <c r="C379" s="9">
        <v>17678</v>
      </c>
      <c r="D379" s="9">
        <v>31654</v>
      </c>
      <c r="E379" s="10">
        <v>7.7499999999999999E-2</v>
      </c>
      <c r="F379" s="9">
        <v>31032</v>
      </c>
      <c r="G379" s="10">
        <v>0.56269999999999998</v>
      </c>
      <c r="H379" s="10">
        <v>0.97989999999999999</v>
      </c>
      <c r="I379" s="23">
        <v>21585</v>
      </c>
      <c r="J379" s="10">
        <v>0.1042</v>
      </c>
      <c r="K379" s="12">
        <v>3.96</v>
      </c>
    </row>
    <row r="380" spans="1:11" ht="18.75" customHeight="1" thickBot="1" x14ac:dyDescent="0.4">
      <c r="A380" s="7">
        <v>3</v>
      </c>
      <c r="B380" s="22" t="s">
        <v>365</v>
      </c>
      <c r="C380" s="9">
        <v>10792</v>
      </c>
      <c r="D380" s="9">
        <v>18578</v>
      </c>
      <c r="E380" s="10">
        <v>4.4999999999999998E-2</v>
      </c>
      <c r="F380" s="9">
        <v>18213</v>
      </c>
      <c r="G380" s="10">
        <v>0.21890000000000001</v>
      </c>
      <c r="H380" s="11">
        <v>0.98</v>
      </c>
      <c r="I380" s="23">
        <v>26435</v>
      </c>
      <c r="J380" s="10">
        <v>7.8600000000000003E-2</v>
      </c>
      <c r="K380" s="12">
        <v>2.97</v>
      </c>
    </row>
    <row r="381" spans="1:11" ht="18.75" customHeight="1" thickBot="1" x14ac:dyDescent="0.4">
      <c r="A381" s="7">
        <v>4</v>
      </c>
      <c r="B381" s="22" t="s">
        <v>266</v>
      </c>
      <c r="C381" s="9">
        <v>6448</v>
      </c>
      <c r="D381" s="9">
        <v>11228</v>
      </c>
      <c r="E381" s="10">
        <v>2.69E-2</v>
      </c>
      <c r="F381" s="9">
        <v>15714</v>
      </c>
      <c r="G381" s="10">
        <v>0.53659999999999997</v>
      </c>
      <c r="H381" s="10">
        <v>1.4091</v>
      </c>
      <c r="I381" s="23">
        <v>72280</v>
      </c>
      <c r="J381" s="10">
        <v>0.10199999999999999</v>
      </c>
      <c r="K381" s="12">
        <v>0</v>
      </c>
    </row>
    <row r="382" spans="1:11" ht="18.75" customHeight="1" thickBot="1" x14ac:dyDescent="0.4">
      <c r="A382" s="7">
        <v>5</v>
      </c>
      <c r="B382" s="22" t="s">
        <v>366</v>
      </c>
      <c r="C382" s="9">
        <v>4918</v>
      </c>
      <c r="D382" s="9">
        <v>9285</v>
      </c>
      <c r="E382" s="10">
        <v>2.2200000000000001E-2</v>
      </c>
      <c r="F382" s="9">
        <v>10840</v>
      </c>
      <c r="G382" s="10">
        <v>0.42220000000000002</v>
      </c>
      <c r="H382" s="10">
        <v>1.1713</v>
      </c>
      <c r="I382" s="23">
        <v>21598</v>
      </c>
      <c r="J382" s="10">
        <v>7.1800000000000003E-2</v>
      </c>
      <c r="K382" s="12">
        <v>2.94</v>
      </c>
    </row>
    <row r="383" spans="1:11" ht="18.75" customHeight="1" thickBot="1" x14ac:dyDescent="0.4">
      <c r="A383" s="7">
        <v>6</v>
      </c>
      <c r="B383" s="22" t="s">
        <v>367</v>
      </c>
      <c r="C383" s="9">
        <v>4446</v>
      </c>
      <c r="D383" s="9">
        <v>8992</v>
      </c>
      <c r="E383" s="10">
        <v>2.1499999999999998E-2</v>
      </c>
      <c r="F383" s="9">
        <v>12438</v>
      </c>
      <c r="G383" s="10">
        <v>0.45119999999999999</v>
      </c>
      <c r="H383" s="10">
        <v>1.3924000000000001</v>
      </c>
      <c r="I383" s="23">
        <v>68153</v>
      </c>
      <c r="J383" s="10">
        <v>7.1499999999999994E-2</v>
      </c>
      <c r="K383" s="12">
        <v>2.4700000000000002</v>
      </c>
    </row>
    <row r="384" spans="1:11" ht="18.75" customHeight="1" thickBot="1" x14ac:dyDescent="0.4">
      <c r="A384" s="7">
        <v>7</v>
      </c>
      <c r="B384" s="22" t="s">
        <v>368</v>
      </c>
      <c r="C384" s="9">
        <v>3922</v>
      </c>
      <c r="D384" s="9">
        <v>5163</v>
      </c>
      <c r="E384" s="10">
        <v>1.2200000000000001E-2</v>
      </c>
      <c r="F384" s="9">
        <v>5514</v>
      </c>
      <c r="G384" s="10">
        <v>0.62139999999999995</v>
      </c>
      <c r="H384" s="10">
        <v>1.0692999999999999</v>
      </c>
      <c r="I384" s="23">
        <v>31838</v>
      </c>
      <c r="J384" s="10">
        <v>5.2999999999999999E-2</v>
      </c>
      <c r="K384" s="12">
        <v>0</v>
      </c>
    </row>
    <row r="385" spans="1:11" ht="18.75" customHeight="1" thickBot="1" x14ac:dyDescent="0.4">
      <c r="A385" s="7">
        <v>8</v>
      </c>
      <c r="B385" s="22" t="s">
        <v>369</v>
      </c>
      <c r="C385" s="9">
        <v>3303</v>
      </c>
      <c r="D385" s="9">
        <v>5507</v>
      </c>
      <c r="E385" s="10">
        <v>1.2999999999999999E-2</v>
      </c>
      <c r="F385" s="9">
        <v>5533</v>
      </c>
      <c r="G385" s="10">
        <v>0.27029999999999998</v>
      </c>
      <c r="H385" s="10">
        <v>1.0046999999999999</v>
      </c>
      <c r="I385" s="23">
        <v>6286</v>
      </c>
      <c r="J385" s="10">
        <v>0.1144</v>
      </c>
      <c r="K385" s="12">
        <v>2.84</v>
      </c>
    </row>
    <row r="386" spans="1:11" ht="18.75" customHeight="1" thickBot="1" x14ac:dyDescent="0.4">
      <c r="A386" s="7">
        <v>9</v>
      </c>
      <c r="B386" s="22" t="s">
        <v>370</v>
      </c>
      <c r="C386" s="9">
        <v>3001</v>
      </c>
      <c r="D386" s="9">
        <v>5811</v>
      </c>
      <c r="E386" s="10">
        <v>1.38E-2</v>
      </c>
      <c r="F386" s="9">
        <v>6358</v>
      </c>
      <c r="G386" s="10">
        <v>0.26350000000000001</v>
      </c>
      <c r="H386" s="10">
        <v>1.0960000000000001</v>
      </c>
      <c r="I386" s="23">
        <v>24043</v>
      </c>
      <c r="J386" s="10">
        <v>8.3000000000000004E-2</v>
      </c>
      <c r="K386" s="12">
        <v>3.53</v>
      </c>
    </row>
    <row r="387" spans="1:11" ht="18.75" customHeight="1" thickBot="1" x14ac:dyDescent="0.4">
      <c r="A387" s="7">
        <v>10</v>
      </c>
      <c r="B387" s="22" t="s">
        <v>371</v>
      </c>
      <c r="C387" s="9">
        <v>2478</v>
      </c>
      <c r="D387" s="9">
        <v>7008</v>
      </c>
      <c r="E387" s="10">
        <v>1.66E-2</v>
      </c>
      <c r="F387" s="9">
        <v>3923</v>
      </c>
      <c r="G387" s="10">
        <v>0.10979999999999999</v>
      </c>
      <c r="H387" s="10">
        <v>0.55320000000000003</v>
      </c>
      <c r="I387" s="23">
        <v>8155</v>
      </c>
      <c r="J387" s="10">
        <v>4.0399999999999998E-2</v>
      </c>
      <c r="K387" s="12">
        <v>3.11</v>
      </c>
    </row>
    <row r="388" spans="1:11" ht="18.75" customHeight="1" thickBot="1" x14ac:dyDescent="0.4">
      <c r="A388" s="7">
        <v>11</v>
      </c>
      <c r="B388" s="22" t="s">
        <v>372</v>
      </c>
      <c r="C388" s="9">
        <v>2415</v>
      </c>
      <c r="D388" s="9">
        <v>2624</v>
      </c>
      <c r="E388" s="10">
        <v>6.1000000000000004E-3</v>
      </c>
      <c r="F388" s="8">
        <v>132</v>
      </c>
      <c r="G388" s="10">
        <v>0.20549999999999999</v>
      </c>
      <c r="H388" s="10">
        <v>4.7399999999999998E-2</v>
      </c>
      <c r="I388" s="23">
        <v>11402</v>
      </c>
      <c r="J388" s="10">
        <v>2.8999999999999998E-3</v>
      </c>
      <c r="K388" s="12">
        <v>2.09</v>
      </c>
    </row>
    <row r="389" spans="1:11" ht="18.75" customHeight="1" thickBot="1" x14ac:dyDescent="0.4">
      <c r="A389" s="7">
        <v>12</v>
      </c>
      <c r="B389" s="22" t="s">
        <v>373</v>
      </c>
      <c r="C389" s="9">
        <v>2227</v>
      </c>
      <c r="D389" s="9">
        <v>2787</v>
      </c>
      <c r="E389" s="10">
        <v>6.4999999999999997E-3</v>
      </c>
      <c r="F389" s="9">
        <v>2313</v>
      </c>
      <c r="G389" s="10">
        <v>0.87519999999999998</v>
      </c>
      <c r="H389" s="10">
        <v>0.82669999999999999</v>
      </c>
      <c r="I389" s="23">
        <v>11075</v>
      </c>
      <c r="J389" s="10">
        <v>5.3699999999999998E-2</v>
      </c>
      <c r="K389" s="12">
        <v>0</v>
      </c>
    </row>
    <row r="390" spans="1:11" ht="18.75" customHeight="1" thickBot="1" x14ac:dyDescent="0.4">
      <c r="A390" s="7">
        <v>13</v>
      </c>
      <c r="B390" s="22" t="s">
        <v>374</v>
      </c>
      <c r="C390" s="9">
        <v>1876</v>
      </c>
      <c r="D390" s="9">
        <v>2350</v>
      </c>
      <c r="E390" s="10">
        <v>5.4999999999999997E-3</v>
      </c>
      <c r="F390" s="9">
        <v>2968</v>
      </c>
      <c r="G390" s="10">
        <v>9.3299999999999994E-2</v>
      </c>
      <c r="H390" s="10">
        <v>1.2686999999999999</v>
      </c>
      <c r="I390" s="23">
        <v>6599</v>
      </c>
      <c r="J390" s="10">
        <v>0.11550000000000001</v>
      </c>
      <c r="K390" s="12">
        <v>2</v>
      </c>
    </row>
    <row r="391" spans="1:11" ht="18.75" customHeight="1" thickBot="1" x14ac:dyDescent="0.4">
      <c r="A391" s="7">
        <v>14</v>
      </c>
      <c r="B391" s="22" t="s">
        <v>375</v>
      </c>
      <c r="C391" s="9">
        <v>1525</v>
      </c>
      <c r="D391" s="9">
        <v>2039</v>
      </c>
      <c r="E391" s="10">
        <v>4.7000000000000002E-3</v>
      </c>
      <c r="F391" s="9">
        <v>2687</v>
      </c>
      <c r="G391" s="10">
        <v>9.9500000000000005E-2</v>
      </c>
      <c r="H391" s="10">
        <v>1.3253999999999999</v>
      </c>
      <c r="I391" s="23">
        <v>6286</v>
      </c>
      <c r="J391" s="10">
        <v>9.3600000000000003E-2</v>
      </c>
      <c r="K391" s="12">
        <v>2.93</v>
      </c>
    </row>
    <row r="392" spans="1:11" ht="18.75" customHeight="1" thickBot="1" x14ac:dyDescent="0.4">
      <c r="A392" s="7">
        <v>15</v>
      </c>
      <c r="B392" s="22" t="s">
        <v>376</v>
      </c>
      <c r="C392" s="9">
        <v>1344</v>
      </c>
      <c r="D392" s="9">
        <v>2143</v>
      </c>
      <c r="E392" s="10">
        <v>5.0000000000000001E-3</v>
      </c>
      <c r="F392" s="9">
        <v>1914</v>
      </c>
      <c r="G392" s="10">
        <v>0.1079</v>
      </c>
      <c r="H392" s="10">
        <v>0.8911</v>
      </c>
      <c r="I392" s="23">
        <v>16060</v>
      </c>
      <c r="J392" s="10">
        <v>6.0699999999999997E-2</v>
      </c>
      <c r="K392" s="12">
        <v>2.56</v>
      </c>
    </row>
    <row r="393" spans="1:11" ht="18.75" customHeight="1" thickBot="1" x14ac:dyDescent="0.4">
      <c r="A393" s="7">
        <v>16</v>
      </c>
      <c r="B393" s="22" t="s">
        <v>377</v>
      </c>
      <c r="C393" s="9">
        <v>1318</v>
      </c>
      <c r="D393" s="9">
        <v>1346</v>
      </c>
      <c r="E393" s="10">
        <v>3.0999999999999999E-3</v>
      </c>
      <c r="F393" s="9">
        <v>1728</v>
      </c>
      <c r="G393" s="10">
        <v>1.5E-3</v>
      </c>
      <c r="H393" s="10">
        <v>1.2906</v>
      </c>
      <c r="I393" s="22" t="s">
        <v>12</v>
      </c>
      <c r="J393" s="10">
        <v>1.2999999999999999E-3</v>
      </c>
      <c r="K393" s="12">
        <v>0</v>
      </c>
    </row>
    <row r="394" spans="1:11" ht="18.75" customHeight="1" thickBot="1" x14ac:dyDescent="0.4">
      <c r="A394" s="7">
        <v>17</v>
      </c>
      <c r="B394" s="22" t="s">
        <v>378</v>
      </c>
      <c r="C394" s="9">
        <v>1299</v>
      </c>
      <c r="D394" s="9">
        <v>1551</v>
      </c>
      <c r="E394" s="10">
        <v>3.5999999999999999E-3</v>
      </c>
      <c r="F394" s="9">
        <v>1553</v>
      </c>
      <c r="G394" s="10">
        <v>0.81759999999999999</v>
      </c>
      <c r="H394" s="10">
        <v>1.0011000000000001</v>
      </c>
      <c r="I394" s="23">
        <v>4173</v>
      </c>
      <c r="J394" s="10">
        <v>5.9400000000000001E-2</v>
      </c>
      <c r="K394" s="12">
        <v>2.75</v>
      </c>
    </row>
    <row r="395" spans="1:11" ht="18.75" customHeight="1" thickBot="1" x14ac:dyDescent="0.4">
      <c r="A395" s="7">
        <v>18</v>
      </c>
      <c r="B395" s="22" t="s">
        <v>379</v>
      </c>
      <c r="C395" s="9">
        <v>1273</v>
      </c>
      <c r="D395" s="9">
        <v>3669</v>
      </c>
      <c r="E395" s="10">
        <v>8.6E-3</v>
      </c>
      <c r="F395" s="9">
        <v>1030</v>
      </c>
      <c r="G395" s="10">
        <v>0.35299999999999998</v>
      </c>
      <c r="H395" s="10">
        <v>0.27360000000000001</v>
      </c>
      <c r="I395" s="23">
        <v>6196</v>
      </c>
      <c r="J395" s="10">
        <v>2.01E-2</v>
      </c>
      <c r="K395" s="12">
        <v>3.55</v>
      </c>
    </row>
    <row r="396" spans="1:11" ht="18.75" customHeight="1" thickBot="1" x14ac:dyDescent="0.4">
      <c r="A396" s="7">
        <v>19</v>
      </c>
      <c r="B396" s="22" t="s">
        <v>380</v>
      </c>
      <c r="C396" s="9">
        <v>1218</v>
      </c>
      <c r="D396" s="9">
        <v>2283</v>
      </c>
      <c r="E396" s="10">
        <v>5.3E-3</v>
      </c>
      <c r="F396" s="9">
        <v>2970</v>
      </c>
      <c r="G396" s="11">
        <v>0.32</v>
      </c>
      <c r="H396" s="10">
        <v>1.3078000000000001</v>
      </c>
      <c r="I396" s="23">
        <v>38115</v>
      </c>
      <c r="J396" s="10">
        <v>0.13239999999999999</v>
      </c>
      <c r="K396" s="12">
        <v>3.27</v>
      </c>
    </row>
    <row r="397" spans="1:11" ht="18.75" customHeight="1" thickBot="1" x14ac:dyDescent="0.4">
      <c r="A397" s="7">
        <v>20</v>
      </c>
      <c r="B397" s="22" t="s">
        <v>381</v>
      </c>
      <c r="C397" s="9">
        <v>1144</v>
      </c>
      <c r="D397" s="9">
        <v>1538</v>
      </c>
      <c r="E397" s="10">
        <v>3.5000000000000001E-3</v>
      </c>
      <c r="F397" s="9">
        <v>1194</v>
      </c>
      <c r="G397" s="10">
        <v>0.71589999999999998</v>
      </c>
      <c r="H397" s="10">
        <v>0.77270000000000005</v>
      </c>
      <c r="I397" s="23">
        <v>4447</v>
      </c>
      <c r="J397" s="10">
        <v>3.4700000000000002E-2</v>
      </c>
      <c r="K397" s="12">
        <v>2.65</v>
      </c>
    </row>
    <row r="398" spans="1:11" ht="18.75" customHeight="1" thickBot="1" x14ac:dyDescent="0.4">
      <c r="A398" s="7">
        <v>21</v>
      </c>
      <c r="B398" s="22" t="s">
        <v>285</v>
      </c>
      <c r="C398" s="9">
        <v>1092</v>
      </c>
      <c r="D398" s="9">
        <v>1725</v>
      </c>
      <c r="E398" s="10">
        <v>4.0000000000000001E-3</v>
      </c>
      <c r="F398" s="9">
        <v>1054</v>
      </c>
      <c r="G398" s="10">
        <v>0.94569999999999999</v>
      </c>
      <c r="H398" s="10">
        <v>0.60509999999999997</v>
      </c>
      <c r="I398" s="23">
        <v>25323</v>
      </c>
      <c r="J398" s="10">
        <v>3.6900000000000002E-2</v>
      </c>
      <c r="K398" s="12">
        <v>0</v>
      </c>
    </row>
    <row r="399" spans="1:11" ht="18.75" customHeight="1" thickBot="1" x14ac:dyDescent="0.4">
      <c r="A399" s="7">
        <v>22</v>
      </c>
      <c r="B399" s="22" t="s">
        <v>286</v>
      </c>
      <c r="C399" s="9">
        <v>1069</v>
      </c>
      <c r="D399" s="9">
        <v>3215</v>
      </c>
      <c r="E399" s="10">
        <v>7.4999999999999997E-3</v>
      </c>
      <c r="F399" s="8">
        <v>990</v>
      </c>
      <c r="G399" s="10">
        <v>7.0000000000000001E-3</v>
      </c>
      <c r="H399" s="10">
        <v>0.30070000000000002</v>
      </c>
      <c r="I399" s="22">
        <v>365</v>
      </c>
      <c r="J399" s="10">
        <v>0</v>
      </c>
      <c r="K399" s="12">
        <v>0</v>
      </c>
    </row>
    <row r="400" spans="1:11" ht="18.75" customHeight="1" thickBot="1" x14ac:dyDescent="0.4">
      <c r="A400" s="7">
        <v>23</v>
      </c>
      <c r="B400" s="22" t="s">
        <v>382</v>
      </c>
      <c r="C400" s="8">
        <v>914</v>
      </c>
      <c r="D400" s="8">
        <v>996</v>
      </c>
      <c r="E400" s="10">
        <v>2.3E-3</v>
      </c>
      <c r="F400" s="8">
        <v>822</v>
      </c>
      <c r="G400" s="10">
        <v>0.3659</v>
      </c>
      <c r="H400" s="10">
        <v>0.82210000000000005</v>
      </c>
      <c r="I400" s="22">
        <v>244</v>
      </c>
      <c r="J400" s="10">
        <v>6.1000000000000004E-3</v>
      </c>
      <c r="K400" s="12">
        <v>0</v>
      </c>
    </row>
    <row r="401" spans="1:11" ht="18.75" customHeight="1" thickBot="1" x14ac:dyDescent="0.4">
      <c r="A401" s="7">
        <v>24</v>
      </c>
      <c r="B401" s="22" t="s">
        <v>383</v>
      </c>
      <c r="C401" s="8">
        <v>798</v>
      </c>
      <c r="D401" s="9">
        <v>7975</v>
      </c>
      <c r="E401" s="10">
        <v>1.9E-2</v>
      </c>
      <c r="F401" s="8">
        <v>257</v>
      </c>
      <c r="G401" s="10">
        <v>0.15629999999999999</v>
      </c>
      <c r="H401" s="10">
        <v>3.0099999999999998E-2</v>
      </c>
      <c r="I401" s="23">
        <v>3599</v>
      </c>
      <c r="J401" s="10">
        <v>2.0000000000000001E-4</v>
      </c>
      <c r="K401" s="12">
        <v>0</v>
      </c>
    </row>
    <row r="402" spans="1:11" ht="18.75" customHeight="1" thickBot="1" x14ac:dyDescent="0.4">
      <c r="A402" s="7">
        <v>25</v>
      </c>
      <c r="B402" s="22" t="s">
        <v>384</v>
      </c>
      <c r="C402" s="8">
        <v>761</v>
      </c>
      <c r="D402" s="9">
        <v>1110</v>
      </c>
      <c r="E402" s="10">
        <v>2.5000000000000001E-3</v>
      </c>
      <c r="F402" s="8">
        <v>884</v>
      </c>
      <c r="G402" s="10">
        <v>0.1764</v>
      </c>
      <c r="H402" s="10">
        <v>0.7923</v>
      </c>
      <c r="I402" s="23">
        <v>2540</v>
      </c>
      <c r="J402" s="10">
        <v>4.53E-2</v>
      </c>
      <c r="K402" s="12">
        <v>2.4700000000000002</v>
      </c>
    </row>
    <row r="403" spans="1:11" ht="18.75" customHeight="1" thickBot="1" x14ac:dyDescent="0.4">
      <c r="A403" s="7">
        <v>26</v>
      </c>
      <c r="B403" s="22" t="s">
        <v>385</v>
      </c>
      <c r="C403" s="8">
        <v>695</v>
      </c>
      <c r="D403" s="9">
        <v>1725</v>
      </c>
      <c r="E403" s="10">
        <v>4.0000000000000001E-3</v>
      </c>
      <c r="F403" s="8">
        <v>653</v>
      </c>
      <c r="G403" s="10">
        <v>1.4800000000000001E-2</v>
      </c>
      <c r="H403" s="10">
        <v>0.371</v>
      </c>
      <c r="I403" s="23">
        <v>3129</v>
      </c>
      <c r="J403" s="10">
        <v>2E-3</v>
      </c>
      <c r="K403" s="12">
        <v>0</v>
      </c>
    </row>
    <row r="404" spans="1:11" ht="18.75" customHeight="1" thickBot="1" x14ac:dyDescent="0.4">
      <c r="A404" s="7">
        <v>27</v>
      </c>
      <c r="B404" s="22" t="s">
        <v>386</v>
      </c>
      <c r="C404" s="8">
        <v>694</v>
      </c>
      <c r="D404" s="9">
        <v>1368</v>
      </c>
      <c r="E404" s="10">
        <v>3.0999999999999999E-3</v>
      </c>
      <c r="F404" s="8">
        <v>786</v>
      </c>
      <c r="G404" s="10">
        <v>0.90439999999999998</v>
      </c>
      <c r="H404" s="10">
        <v>0.56779999999999997</v>
      </c>
      <c r="I404" s="23">
        <v>20871</v>
      </c>
      <c r="J404" s="10">
        <v>4.1599999999999998E-2</v>
      </c>
      <c r="K404" s="12">
        <v>3.65</v>
      </c>
    </row>
    <row r="405" spans="1:11" ht="18.75" customHeight="1" thickBot="1" x14ac:dyDescent="0.4">
      <c r="A405" s="7">
        <v>28</v>
      </c>
      <c r="B405" s="22" t="s">
        <v>387</v>
      </c>
      <c r="C405" s="8">
        <v>667</v>
      </c>
      <c r="D405" s="8">
        <v>800</v>
      </c>
      <c r="E405" s="10">
        <v>1.8E-3</v>
      </c>
      <c r="F405" s="9">
        <v>1028</v>
      </c>
      <c r="G405" s="10">
        <v>0.38340000000000002</v>
      </c>
      <c r="H405" s="10">
        <v>1.2911999999999999</v>
      </c>
      <c r="I405" s="23">
        <v>28092</v>
      </c>
      <c r="J405" s="10">
        <v>0.13200000000000001</v>
      </c>
      <c r="K405" s="12">
        <v>2.9</v>
      </c>
    </row>
    <row r="406" spans="1:11" ht="18.75" customHeight="1" thickBot="1" x14ac:dyDescent="0.4">
      <c r="A406" s="7">
        <v>29</v>
      </c>
      <c r="B406" s="22" t="s">
        <v>388</v>
      </c>
      <c r="C406" s="8">
        <v>636</v>
      </c>
      <c r="D406" s="8">
        <v>761</v>
      </c>
      <c r="E406" s="10">
        <v>1.6999999999999999E-3</v>
      </c>
      <c r="F406" s="9">
        <v>1644</v>
      </c>
      <c r="G406" s="10">
        <v>0.92469999999999997</v>
      </c>
      <c r="H406" s="10">
        <v>2.1951999999999998</v>
      </c>
      <c r="I406" s="23">
        <v>3900</v>
      </c>
      <c r="J406" s="10">
        <v>5.1700000000000003E-2</v>
      </c>
      <c r="K406" s="12">
        <v>1.37</v>
      </c>
    </row>
    <row r="407" spans="1:11" ht="18.75" customHeight="1" thickBot="1" x14ac:dyDescent="0.4">
      <c r="A407" s="7">
        <v>30</v>
      </c>
      <c r="B407" s="22" t="s">
        <v>389</v>
      </c>
      <c r="C407" s="8">
        <v>630</v>
      </c>
      <c r="D407" s="8">
        <v>859</v>
      </c>
      <c r="E407" s="10">
        <v>2E-3</v>
      </c>
      <c r="F407" s="8">
        <v>691</v>
      </c>
      <c r="G407" s="10">
        <v>0.67090000000000005</v>
      </c>
      <c r="H407" s="10">
        <v>0.80120000000000002</v>
      </c>
      <c r="I407" s="23">
        <v>1399</v>
      </c>
      <c r="J407" s="10">
        <v>4.36E-2</v>
      </c>
      <c r="K407" s="12">
        <v>1.31</v>
      </c>
    </row>
    <row r="408" spans="1:11" ht="18.75" customHeight="1" thickBot="1" x14ac:dyDescent="0.4">
      <c r="A408" s="7">
        <v>31</v>
      </c>
      <c r="B408" s="22" t="s">
        <v>390</v>
      </c>
      <c r="C408" s="8">
        <v>620</v>
      </c>
      <c r="D408" s="9">
        <v>1156</v>
      </c>
      <c r="E408" s="10">
        <v>2.5999999999999999E-3</v>
      </c>
      <c r="F408" s="8">
        <v>689</v>
      </c>
      <c r="G408" s="10">
        <v>0.61880000000000002</v>
      </c>
      <c r="H408" s="10">
        <v>0.58950000000000002</v>
      </c>
      <c r="I408" s="23">
        <v>7457</v>
      </c>
      <c r="J408" s="10">
        <v>4.1200000000000001E-2</v>
      </c>
      <c r="K408" s="12">
        <v>2.23</v>
      </c>
    </row>
    <row r="409" spans="1:11" ht="18.75" customHeight="1" thickBot="1" x14ac:dyDescent="0.4">
      <c r="A409" s="7">
        <v>32</v>
      </c>
      <c r="B409" s="22" t="s">
        <v>391</v>
      </c>
      <c r="C409" s="8">
        <v>593</v>
      </c>
      <c r="D409" s="8">
        <v>930</v>
      </c>
      <c r="E409" s="10">
        <v>2.0999999999999999E-3</v>
      </c>
      <c r="F409" s="9">
        <v>1354</v>
      </c>
      <c r="G409" s="10">
        <v>0.53539999999999999</v>
      </c>
      <c r="H409" s="10">
        <v>1.4677</v>
      </c>
      <c r="I409" s="23">
        <v>6541</v>
      </c>
      <c r="J409" s="10">
        <v>5.5199999999999999E-2</v>
      </c>
      <c r="K409" s="12">
        <v>1.35</v>
      </c>
    </row>
    <row r="410" spans="1:11" ht="18.75" customHeight="1" thickBot="1" x14ac:dyDescent="0.4">
      <c r="A410" s="7">
        <v>33</v>
      </c>
      <c r="B410" s="22" t="s">
        <v>392</v>
      </c>
      <c r="C410" s="8">
        <v>592</v>
      </c>
      <c r="D410" s="9">
        <v>2771</v>
      </c>
      <c r="E410" s="10">
        <v>6.4999999999999997E-3</v>
      </c>
      <c r="F410" s="8">
        <v>370</v>
      </c>
      <c r="G410" s="10">
        <v>0.29260000000000003</v>
      </c>
      <c r="H410" s="10">
        <v>0.128</v>
      </c>
      <c r="I410" s="23">
        <v>4684</v>
      </c>
      <c r="J410" s="10">
        <v>9.7999999999999997E-3</v>
      </c>
      <c r="K410" s="12">
        <v>3.47</v>
      </c>
    </row>
    <row r="411" spans="1:11" ht="18.75" customHeight="1" thickBot="1" x14ac:dyDescent="0.4">
      <c r="A411" s="7">
        <v>34</v>
      </c>
      <c r="B411" s="22" t="s">
        <v>393</v>
      </c>
      <c r="C411" s="8">
        <v>590</v>
      </c>
      <c r="D411" s="9">
        <v>4460</v>
      </c>
      <c r="E411" s="10">
        <v>1.0500000000000001E-2</v>
      </c>
      <c r="F411" s="8">
        <v>29</v>
      </c>
      <c r="G411" s="10">
        <v>0.9677</v>
      </c>
      <c r="H411" s="10">
        <v>5.8999999999999999E-3</v>
      </c>
      <c r="I411" s="22" t="s">
        <v>12</v>
      </c>
      <c r="J411" s="10">
        <v>0</v>
      </c>
      <c r="K411" s="12">
        <v>0</v>
      </c>
    </row>
    <row r="412" spans="1:11" ht="18.75" customHeight="1" thickBot="1" x14ac:dyDescent="0.4">
      <c r="A412" s="7">
        <v>35</v>
      </c>
      <c r="B412" s="22" t="s">
        <v>394</v>
      </c>
      <c r="C412" s="8">
        <v>553</v>
      </c>
      <c r="D412" s="9">
        <v>1091</v>
      </c>
      <c r="E412" s="10">
        <v>2.5000000000000001E-3</v>
      </c>
      <c r="F412" s="8">
        <v>637</v>
      </c>
      <c r="G412" s="10">
        <v>2.1999999999999999E-2</v>
      </c>
      <c r="H412" s="10">
        <v>0.57740000000000002</v>
      </c>
      <c r="I412" s="23">
        <v>3324</v>
      </c>
      <c r="J412" s="10">
        <v>1.2699999999999999E-2</v>
      </c>
      <c r="K412" s="12">
        <v>0</v>
      </c>
    </row>
    <row r="413" spans="1:11" ht="18.75" customHeight="1" thickBot="1" x14ac:dyDescent="0.4">
      <c r="A413" s="7">
        <v>36</v>
      </c>
      <c r="B413" s="22" t="s">
        <v>395</v>
      </c>
      <c r="C413" s="8">
        <v>498</v>
      </c>
      <c r="D413" s="8">
        <v>673</v>
      </c>
      <c r="E413" s="10">
        <v>1.5E-3</v>
      </c>
      <c r="F413" s="9">
        <v>2349</v>
      </c>
      <c r="G413" s="10">
        <v>0.27910000000000001</v>
      </c>
      <c r="H413" s="10">
        <v>3.5787</v>
      </c>
      <c r="I413" s="23">
        <v>43648</v>
      </c>
      <c r="J413" s="10">
        <v>4.4200000000000003E-2</v>
      </c>
      <c r="K413" s="12">
        <v>4.12</v>
      </c>
    </row>
    <row r="414" spans="1:11" ht="18.75" customHeight="1" thickBot="1" x14ac:dyDescent="0.4">
      <c r="A414" s="7">
        <v>37</v>
      </c>
      <c r="B414" s="22" t="s">
        <v>396</v>
      </c>
      <c r="C414" s="8">
        <v>488</v>
      </c>
      <c r="D414" s="9">
        <v>2290</v>
      </c>
      <c r="E414" s="10">
        <v>5.3E-3</v>
      </c>
      <c r="F414" s="8">
        <v>445</v>
      </c>
      <c r="G414" s="10">
        <v>0.16270000000000001</v>
      </c>
      <c r="H414" s="10">
        <v>0.18790000000000001</v>
      </c>
      <c r="I414" s="23">
        <v>29161</v>
      </c>
      <c r="J414" s="10">
        <v>4.1000000000000003E-3</v>
      </c>
      <c r="K414" s="12">
        <v>1.29</v>
      </c>
    </row>
    <row r="415" spans="1:11" ht="18.75" customHeight="1" thickBot="1" x14ac:dyDescent="0.4">
      <c r="A415" s="7">
        <v>38</v>
      </c>
      <c r="B415" s="22" t="s">
        <v>397</v>
      </c>
      <c r="C415" s="8">
        <v>483</v>
      </c>
      <c r="D415" s="8">
        <v>620</v>
      </c>
      <c r="E415" s="10">
        <v>1.4E-3</v>
      </c>
      <c r="F415" s="8">
        <v>978</v>
      </c>
      <c r="G415" s="10">
        <v>0.1137</v>
      </c>
      <c r="H415" s="10">
        <v>1.5926</v>
      </c>
      <c r="I415" s="23">
        <v>17272</v>
      </c>
      <c r="J415" s="10">
        <v>0.1202</v>
      </c>
      <c r="K415" s="12">
        <v>2.48</v>
      </c>
    </row>
    <row r="416" spans="1:11" ht="18.75" customHeight="1" thickBot="1" x14ac:dyDescent="0.4">
      <c r="A416" s="7">
        <v>39</v>
      </c>
      <c r="B416" s="22" t="s">
        <v>305</v>
      </c>
      <c r="C416" s="8">
        <v>457</v>
      </c>
      <c r="D416" s="8">
        <v>675</v>
      </c>
      <c r="E416" s="10">
        <v>1.5E-3</v>
      </c>
      <c r="F416" s="8">
        <v>993</v>
      </c>
      <c r="G416" s="10">
        <v>0.38150000000000001</v>
      </c>
      <c r="H416" s="10">
        <v>1.4824999999999999</v>
      </c>
      <c r="I416" s="23">
        <v>20112</v>
      </c>
      <c r="J416" s="10">
        <v>0.12189999999999999</v>
      </c>
      <c r="K416" s="12">
        <v>0</v>
      </c>
    </row>
    <row r="417" spans="1:11" ht="18.75" customHeight="1" thickBot="1" x14ac:dyDescent="0.4">
      <c r="A417" s="7">
        <v>40</v>
      </c>
      <c r="B417" s="22" t="s">
        <v>398</v>
      </c>
      <c r="C417" s="8">
        <v>456</v>
      </c>
      <c r="D417" s="8">
        <v>646</v>
      </c>
      <c r="E417" s="10">
        <v>1.5E-3</v>
      </c>
      <c r="F417" s="8">
        <v>885</v>
      </c>
      <c r="G417" s="10">
        <v>0.35499999999999998</v>
      </c>
      <c r="H417" s="10">
        <v>1.3798999999999999</v>
      </c>
      <c r="I417" s="23">
        <v>5701</v>
      </c>
      <c r="J417" s="10">
        <v>8.8200000000000001E-2</v>
      </c>
      <c r="K417" s="12">
        <v>1.94</v>
      </c>
    </row>
    <row r="418" spans="1:11" ht="18.75" customHeight="1" thickBot="1" x14ac:dyDescent="0.4">
      <c r="A418" s="7">
        <v>41</v>
      </c>
      <c r="B418" s="22" t="s">
        <v>399</v>
      </c>
      <c r="C418" s="8">
        <v>447</v>
      </c>
      <c r="D418" s="9">
        <v>1245</v>
      </c>
      <c r="E418" s="10">
        <v>2.8999999999999998E-3</v>
      </c>
      <c r="F418" s="8">
        <v>479</v>
      </c>
      <c r="G418" s="10">
        <v>0.46779999999999999</v>
      </c>
      <c r="H418" s="10">
        <v>0.37709999999999999</v>
      </c>
      <c r="I418" s="23">
        <v>3218</v>
      </c>
      <c r="J418" s="10">
        <v>5.6899999999999999E-2</v>
      </c>
      <c r="K418" s="12">
        <v>1.67</v>
      </c>
    </row>
    <row r="419" spans="1:11" ht="18.75" customHeight="1" thickBot="1" x14ac:dyDescent="0.4">
      <c r="A419" s="7">
        <v>42</v>
      </c>
      <c r="B419" s="22" t="s">
        <v>400</v>
      </c>
      <c r="C419" s="8">
        <v>433</v>
      </c>
      <c r="D419" s="9">
        <v>3214</v>
      </c>
      <c r="E419" s="10">
        <v>7.4999999999999997E-3</v>
      </c>
      <c r="F419" s="8">
        <v>525</v>
      </c>
      <c r="G419" s="10">
        <v>0</v>
      </c>
      <c r="H419" s="10">
        <v>0.1573</v>
      </c>
      <c r="I419" s="22" t="s">
        <v>12</v>
      </c>
      <c r="J419" s="10">
        <v>0</v>
      </c>
      <c r="K419" s="12">
        <v>0</v>
      </c>
    </row>
    <row r="420" spans="1:11" ht="18.75" customHeight="1" thickBot="1" x14ac:dyDescent="0.4">
      <c r="A420" s="7">
        <v>43</v>
      </c>
      <c r="B420" s="22" t="s">
        <v>401</v>
      </c>
      <c r="C420" s="8">
        <v>430</v>
      </c>
      <c r="D420" s="8">
        <v>571</v>
      </c>
      <c r="E420" s="10">
        <v>1.2999999999999999E-3</v>
      </c>
      <c r="F420" s="8">
        <v>674</v>
      </c>
      <c r="G420" s="10">
        <v>0.3221</v>
      </c>
      <c r="H420" s="10">
        <v>1.1846000000000001</v>
      </c>
      <c r="I420" s="23">
        <v>13513</v>
      </c>
      <c r="J420" s="10">
        <v>9.0800000000000006E-2</v>
      </c>
      <c r="K420" s="12">
        <v>2.2400000000000002</v>
      </c>
    </row>
    <row r="421" spans="1:11" ht="18.75" customHeight="1" thickBot="1" x14ac:dyDescent="0.4">
      <c r="A421" s="7">
        <v>44</v>
      </c>
      <c r="B421" s="22" t="s">
        <v>402</v>
      </c>
      <c r="C421" s="8">
        <v>420</v>
      </c>
      <c r="D421" s="8">
        <v>520</v>
      </c>
      <c r="E421" s="10">
        <v>1.1999999999999999E-3</v>
      </c>
      <c r="F421" s="8">
        <v>422</v>
      </c>
      <c r="G421" s="10">
        <v>7.9699999999999993E-2</v>
      </c>
      <c r="H421" s="10">
        <v>0.80710000000000004</v>
      </c>
      <c r="I421" s="23">
        <v>4956</v>
      </c>
      <c r="J421" s="10">
        <v>8.9700000000000002E-2</v>
      </c>
      <c r="K421" s="12">
        <v>1.3</v>
      </c>
    </row>
    <row r="422" spans="1:11" ht="18.75" customHeight="1" thickBot="1" x14ac:dyDescent="0.4">
      <c r="A422" s="7">
        <v>45</v>
      </c>
      <c r="B422" s="22" t="s">
        <v>403</v>
      </c>
      <c r="C422" s="8">
        <v>417</v>
      </c>
      <c r="D422" s="8">
        <v>805</v>
      </c>
      <c r="E422" s="10">
        <v>1.8E-3</v>
      </c>
      <c r="F422" s="8">
        <v>532</v>
      </c>
      <c r="G422" s="10">
        <v>0.30580000000000002</v>
      </c>
      <c r="H422" s="10">
        <v>0.65549999999999997</v>
      </c>
      <c r="I422" s="23">
        <v>4127</v>
      </c>
      <c r="J422" s="10">
        <v>0.1051</v>
      </c>
      <c r="K422" s="12">
        <v>3.16</v>
      </c>
    </row>
    <row r="423" spans="1:11" ht="18.75" customHeight="1" thickBot="1" x14ac:dyDescent="0.4">
      <c r="A423" s="7">
        <v>46</v>
      </c>
      <c r="B423" s="22" t="s">
        <v>308</v>
      </c>
      <c r="C423" s="8">
        <v>411</v>
      </c>
      <c r="D423" s="8">
        <v>646</v>
      </c>
      <c r="E423" s="10">
        <v>1.5E-3</v>
      </c>
      <c r="F423" s="8">
        <v>639</v>
      </c>
      <c r="G423" s="10">
        <v>0.38679999999999998</v>
      </c>
      <c r="H423" s="10">
        <v>0.98909999999999998</v>
      </c>
      <c r="I423" s="23">
        <v>15367</v>
      </c>
      <c r="J423" s="10">
        <v>5.7000000000000002E-2</v>
      </c>
      <c r="K423" s="12">
        <v>1.74</v>
      </c>
    </row>
    <row r="424" spans="1:11" ht="18.75" customHeight="1" thickBot="1" x14ac:dyDescent="0.4">
      <c r="A424" s="7">
        <v>47</v>
      </c>
      <c r="B424" s="22" t="s">
        <v>309</v>
      </c>
      <c r="C424" s="8">
        <v>408</v>
      </c>
      <c r="D424" s="8">
        <v>917</v>
      </c>
      <c r="E424" s="10">
        <v>2.0999999999999999E-3</v>
      </c>
      <c r="F424" s="8">
        <v>684</v>
      </c>
      <c r="G424" s="10">
        <v>0.63890000000000002</v>
      </c>
      <c r="H424" s="10">
        <v>0.74099999999999999</v>
      </c>
      <c r="I424" s="23">
        <v>9271</v>
      </c>
      <c r="J424" s="10">
        <v>4.9299999999999997E-2</v>
      </c>
      <c r="K424" s="12">
        <v>0</v>
      </c>
    </row>
    <row r="425" spans="1:11" ht="18.75" customHeight="1" thickBot="1" x14ac:dyDescent="0.4">
      <c r="A425" s="7">
        <v>48</v>
      </c>
      <c r="B425" s="22" t="s">
        <v>404</v>
      </c>
      <c r="C425" s="8">
        <v>407</v>
      </c>
      <c r="D425" s="8">
        <v>412</v>
      </c>
      <c r="E425" s="10">
        <v>8.9999999999999998E-4</v>
      </c>
      <c r="F425" s="8">
        <v>959</v>
      </c>
      <c r="G425" s="10">
        <v>0</v>
      </c>
      <c r="H425" s="10">
        <v>2.367</v>
      </c>
      <c r="I425" s="23">
        <v>1024</v>
      </c>
      <c r="J425" s="10">
        <v>0</v>
      </c>
      <c r="K425" s="12">
        <v>0</v>
      </c>
    </row>
    <row r="426" spans="1:11" ht="18.75" customHeight="1" thickBot="1" x14ac:dyDescent="0.4">
      <c r="A426" s="7">
        <v>49</v>
      </c>
      <c r="B426" s="22" t="s">
        <v>405</v>
      </c>
      <c r="C426" s="8">
        <v>346</v>
      </c>
      <c r="D426" s="8">
        <v>766</v>
      </c>
      <c r="E426" s="10">
        <v>1.6999999999999999E-3</v>
      </c>
      <c r="F426" s="8">
        <v>590</v>
      </c>
      <c r="G426" s="10">
        <v>0.30059999999999998</v>
      </c>
      <c r="H426" s="10">
        <v>0.76619999999999999</v>
      </c>
      <c r="I426" s="23">
        <v>10215</v>
      </c>
      <c r="J426" s="10">
        <v>6.7999999999999996E-3</v>
      </c>
      <c r="K426" s="12">
        <v>0</v>
      </c>
    </row>
    <row r="427" spans="1:11" ht="18.75" customHeight="1" thickBot="1" x14ac:dyDescent="0.4">
      <c r="A427" s="7">
        <v>50</v>
      </c>
      <c r="B427" s="22" t="s">
        <v>406</v>
      </c>
      <c r="C427" s="8">
        <v>338</v>
      </c>
      <c r="D427" s="8">
        <v>724</v>
      </c>
      <c r="E427" s="10">
        <v>1.6000000000000001E-3</v>
      </c>
      <c r="F427" s="8">
        <v>439</v>
      </c>
      <c r="G427" s="10">
        <v>0.80279999999999996</v>
      </c>
      <c r="H427" s="10">
        <v>0.60019999999999996</v>
      </c>
      <c r="I427" s="23">
        <v>8784</v>
      </c>
      <c r="J427" s="10">
        <v>7.2499999999999995E-2</v>
      </c>
      <c r="K427" s="12">
        <v>2.1800000000000002</v>
      </c>
    </row>
    <row r="428" spans="1:11" ht="18.75" customHeight="1" thickBot="1" x14ac:dyDescent="0.4">
      <c r="A428" s="7">
        <v>51</v>
      </c>
      <c r="B428" s="22" t="s">
        <v>407</v>
      </c>
      <c r="C428" s="8">
        <v>337</v>
      </c>
      <c r="D428" s="8">
        <v>376</v>
      </c>
      <c r="E428" s="10">
        <v>8.0000000000000004E-4</v>
      </c>
      <c r="F428" s="8">
        <v>563</v>
      </c>
      <c r="G428" s="10">
        <v>2.0299999999999999E-2</v>
      </c>
      <c r="H428" s="10">
        <v>1.5118</v>
      </c>
      <c r="I428" s="23">
        <v>2677</v>
      </c>
      <c r="J428" s="10">
        <v>5.1900000000000002E-2</v>
      </c>
      <c r="K428" s="12">
        <v>1.68</v>
      </c>
    </row>
    <row r="429" spans="1:11" ht="18.75" customHeight="1" thickBot="1" x14ac:dyDescent="0.4">
      <c r="A429" s="7">
        <v>52</v>
      </c>
      <c r="B429" s="22" t="s">
        <v>408</v>
      </c>
      <c r="C429" s="8">
        <v>331</v>
      </c>
      <c r="D429" s="8">
        <v>350</v>
      </c>
      <c r="E429" s="10">
        <v>8.0000000000000004E-4</v>
      </c>
      <c r="F429" s="8">
        <v>607</v>
      </c>
      <c r="G429" s="10">
        <v>1.4E-3</v>
      </c>
      <c r="H429" s="10">
        <v>1.7563</v>
      </c>
      <c r="I429" s="23">
        <v>1819</v>
      </c>
      <c r="J429" s="10">
        <v>1.52E-2</v>
      </c>
      <c r="K429" s="12">
        <v>0</v>
      </c>
    </row>
    <row r="430" spans="1:11" ht="18.75" customHeight="1" thickBot="1" x14ac:dyDescent="0.4">
      <c r="A430" s="7">
        <v>53</v>
      </c>
      <c r="B430" s="22" t="s">
        <v>409</v>
      </c>
      <c r="C430" s="8">
        <v>326</v>
      </c>
      <c r="D430" s="8">
        <v>328</v>
      </c>
      <c r="E430" s="10">
        <v>6.9999999999999999E-4</v>
      </c>
      <c r="F430" s="8">
        <v>307</v>
      </c>
      <c r="G430" s="10">
        <v>0.95069999999999999</v>
      </c>
      <c r="H430" s="10">
        <v>0.93500000000000005</v>
      </c>
      <c r="I430" s="22">
        <v>187</v>
      </c>
      <c r="J430" s="10">
        <v>0</v>
      </c>
      <c r="K430" s="12">
        <v>0</v>
      </c>
    </row>
    <row r="431" spans="1:11" ht="18.75" customHeight="1" thickBot="1" x14ac:dyDescent="0.4">
      <c r="A431" s="7">
        <v>54</v>
      </c>
      <c r="B431" s="22" t="s">
        <v>410</v>
      </c>
      <c r="C431" s="8">
        <v>322</v>
      </c>
      <c r="D431" s="8">
        <v>356</v>
      </c>
      <c r="E431" s="10">
        <v>8.0000000000000004E-4</v>
      </c>
      <c r="F431" s="8">
        <v>277</v>
      </c>
      <c r="G431" s="10">
        <v>1.61E-2</v>
      </c>
      <c r="H431" s="10">
        <v>0.77310000000000001</v>
      </c>
      <c r="I431" s="22">
        <v>153</v>
      </c>
      <c r="J431" s="10">
        <v>5.0000000000000001E-3</v>
      </c>
      <c r="K431" s="12">
        <v>0</v>
      </c>
    </row>
    <row r="432" spans="1:11" ht="18.75" customHeight="1" thickBot="1" x14ac:dyDescent="0.4">
      <c r="A432" s="7">
        <v>55</v>
      </c>
      <c r="B432" s="22" t="s">
        <v>411</v>
      </c>
      <c r="C432" s="8">
        <v>318</v>
      </c>
      <c r="D432" s="8">
        <v>475</v>
      </c>
      <c r="E432" s="10">
        <v>1.1000000000000001E-3</v>
      </c>
      <c r="F432" s="8">
        <v>780</v>
      </c>
      <c r="G432" s="10">
        <v>0.23180000000000001</v>
      </c>
      <c r="H432" s="10">
        <v>1.6568000000000001</v>
      </c>
      <c r="I432" s="23">
        <v>6480</v>
      </c>
      <c r="J432" s="10">
        <v>0.26719999999999999</v>
      </c>
      <c r="K432" s="12">
        <v>3.39</v>
      </c>
    </row>
    <row r="433" spans="1:11" ht="18.75" customHeight="1" thickBot="1" x14ac:dyDescent="0.4">
      <c r="A433" s="7">
        <v>56</v>
      </c>
      <c r="B433" s="22" t="s">
        <v>412</v>
      </c>
      <c r="C433" s="8">
        <v>316</v>
      </c>
      <c r="D433" s="9">
        <v>2765</v>
      </c>
      <c r="E433" s="10">
        <v>6.4000000000000003E-3</v>
      </c>
      <c r="F433" s="8">
        <v>168</v>
      </c>
      <c r="G433" s="10">
        <v>0.25269999999999998</v>
      </c>
      <c r="H433" s="10">
        <v>5.7200000000000001E-2</v>
      </c>
      <c r="I433" s="23">
        <v>4897</v>
      </c>
      <c r="J433" s="10">
        <v>5.4999999999999997E-3</v>
      </c>
      <c r="K433" s="12">
        <v>0</v>
      </c>
    </row>
    <row r="434" spans="1:11" ht="18.75" customHeight="1" thickBot="1" x14ac:dyDescent="0.4">
      <c r="A434" s="7">
        <v>57</v>
      </c>
      <c r="B434" s="22" t="s">
        <v>413</v>
      </c>
      <c r="C434" s="8">
        <v>293</v>
      </c>
      <c r="D434" s="8">
        <v>295</v>
      </c>
      <c r="E434" s="10">
        <v>6.9999999999999999E-4</v>
      </c>
      <c r="F434" s="8">
        <v>373</v>
      </c>
      <c r="G434" s="10">
        <v>0</v>
      </c>
      <c r="H434" s="10">
        <v>1.2719</v>
      </c>
      <c r="I434" s="22">
        <v>2</v>
      </c>
      <c r="J434" s="10">
        <v>0</v>
      </c>
      <c r="K434" s="12">
        <v>0</v>
      </c>
    </row>
    <row r="435" spans="1:11" ht="18.75" customHeight="1" thickBot="1" x14ac:dyDescent="0.4">
      <c r="A435" s="7">
        <v>58</v>
      </c>
      <c r="B435" s="22" t="s">
        <v>414</v>
      </c>
      <c r="C435" s="8">
        <v>292</v>
      </c>
      <c r="D435" s="8">
        <v>398</v>
      </c>
      <c r="E435" s="10">
        <v>8.9999999999999998E-4</v>
      </c>
      <c r="F435" s="8">
        <v>202</v>
      </c>
      <c r="G435" s="10">
        <v>0.1333</v>
      </c>
      <c r="H435" s="11">
        <v>0.5</v>
      </c>
      <c r="I435" s="23">
        <v>3649</v>
      </c>
      <c r="J435" s="10">
        <v>4.2200000000000001E-2</v>
      </c>
      <c r="K435" s="12">
        <v>0</v>
      </c>
    </row>
    <row r="436" spans="1:11" ht="18.75" customHeight="1" thickBot="1" x14ac:dyDescent="0.4">
      <c r="A436" s="7">
        <v>59</v>
      </c>
      <c r="B436" s="22" t="s">
        <v>415</v>
      </c>
      <c r="C436" s="8">
        <v>284</v>
      </c>
      <c r="D436" s="8">
        <v>301</v>
      </c>
      <c r="E436" s="10">
        <v>6.9999999999999999E-4</v>
      </c>
      <c r="F436" s="8">
        <v>132</v>
      </c>
      <c r="G436" s="10">
        <v>2.7400000000000001E-2</v>
      </c>
      <c r="H436" s="10">
        <v>0.432</v>
      </c>
      <c r="I436" s="22">
        <v>34</v>
      </c>
      <c r="J436" s="10">
        <v>0</v>
      </c>
      <c r="K436" s="12">
        <v>0</v>
      </c>
    </row>
    <row r="437" spans="1:11" ht="18.75" customHeight="1" thickBot="1" x14ac:dyDescent="0.4">
      <c r="A437" s="7">
        <v>60</v>
      </c>
      <c r="B437" s="22" t="s">
        <v>416</v>
      </c>
      <c r="C437" s="8">
        <v>274</v>
      </c>
      <c r="D437" s="8">
        <v>432</v>
      </c>
      <c r="E437" s="10">
        <v>1E-3</v>
      </c>
      <c r="F437" s="8">
        <v>487</v>
      </c>
      <c r="G437" s="10">
        <v>0.1069</v>
      </c>
      <c r="H437" s="10">
        <v>1.1288</v>
      </c>
      <c r="I437" s="23">
        <v>13952</v>
      </c>
      <c r="J437" s="10">
        <v>4.9099999999999998E-2</v>
      </c>
      <c r="K437" s="12">
        <v>1.76</v>
      </c>
    </row>
    <row r="438" spans="1:11" ht="18.75" customHeight="1" thickBot="1" x14ac:dyDescent="0.4">
      <c r="A438" s="7">
        <v>61</v>
      </c>
      <c r="B438" s="22" t="s">
        <v>417</v>
      </c>
      <c r="C438" s="8">
        <v>272</v>
      </c>
      <c r="D438" s="8">
        <v>434</v>
      </c>
      <c r="E438" s="10">
        <v>1E-3</v>
      </c>
      <c r="F438" s="8">
        <v>478</v>
      </c>
      <c r="G438" s="10">
        <v>0.15679999999999999</v>
      </c>
      <c r="H438" s="10">
        <v>1.1039000000000001</v>
      </c>
      <c r="I438" s="23">
        <v>7445</v>
      </c>
      <c r="J438" s="10">
        <v>0.15479999999999999</v>
      </c>
      <c r="K438" s="12">
        <v>0</v>
      </c>
    </row>
    <row r="439" spans="1:11" ht="18.75" customHeight="1" thickBot="1" x14ac:dyDescent="0.4">
      <c r="A439" s="7">
        <v>62</v>
      </c>
      <c r="B439" s="22" t="s">
        <v>418</v>
      </c>
      <c r="C439" s="8">
        <v>267</v>
      </c>
      <c r="D439" s="8">
        <v>312</v>
      </c>
      <c r="E439" s="10">
        <v>6.9999999999999999E-4</v>
      </c>
      <c r="F439" s="8">
        <v>559</v>
      </c>
      <c r="G439" s="10">
        <v>7.0800000000000002E-2</v>
      </c>
      <c r="H439" s="10">
        <v>1.8170999999999999</v>
      </c>
      <c r="I439" s="23">
        <v>2918</v>
      </c>
      <c r="J439" s="10">
        <v>8.8599999999999998E-2</v>
      </c>
      <c r="K439" s="12">
        <v>3.77</v>
      </c>
    </row>
    <row r="440" spans="1:11" ht="18.75" customHeight="1" thickBot="1" x14ac:dyDescent="0.4">
      <c r="A440" s="7">
        <v>63</v>
      </c>
      <c r="B440" s="22" t="s">
        <v>419</v>
      </c>
      <c r="C440" s="8">
        <v>265</v>
      </c>
      <c r="D440" s="8">
        <v>640</v>
      </c>
      <c r="E440" s="10">
        <v>1.4E-3</v>
      </c>
      <c r="F440" s="8">
        <v>707</v>
      </c>
      <c r="G440" s="10">
        <v>0.31190000000000001</v>
      </c>
      <c r="H440" s="10">
        <v>1.1068</v>
      </c>
      <c r="I440" s="23">
        <v>21158</v>
      </c>
      <c r="J440" s="10">
        <v>4.5199999999999997E-2</v>
      </c>
      <c r="K440" s="12">
        <v>2.4500000000000002</v>
      </c>
    </row>
    <row r="441" spans="1:11" ht="18.75" customHeight="1" thickBot="1" x14ac:dyDescent="0.4">
      <c r="A441" s="7">
        <v>64</v>
      </c>
      <c r="B441" s="22" t="s">
        <v>420</v>
      </c>
      <c r="C441" s="8">
        <v>261</v>
      </c>
      <c r="D441" s="8">
        <v>685</v>
      </c>
      <c r="E441" s="10">
        <v>1.6000000000000001E-3</v>
      </c>
      <c r="F441" s="9">
        <v>1808</v>
      </c>
      <c r="G441" s="10">
        <v>0.81730000000000003</v>
      </c>
      <c r="H441" s="10">
        <v>2.6943999999999999</v>
      </c>
      <c r="I441" s="23">
        <v>14153</v>
      </c>
      <c r="J441" s="10">
        <v>7.6700000000000004E-2</v>
      </c>
      <c r="K441" s="12">
        <v>0.54</v>
      </c>
    </row>
    <row r="442" spans="1:11" ht="18.75" customHeight="1" thickBot="1" x14ac:dyDescent="0.4">
      <c r="A442" s="7">
        <v>65</v>
      </c>
      <c r="B442" s="22" t="s">
        <v>421</v>
      </c>
      <c r="C442" s="8">
        <v>260</v>
      </c>
      <c r="D442" s="8">
        <v>277</v>
      </c>
      <c r="E442" s="10">
        <v>5.9999999999999995E-4</v>
      </c>
      <c r="F442" s="8">
        <v>379</v>
      </c>
      <c r="G442" s="10">
        <v>4.2099999999999999E-2</v>
      </c>
      <c r="H442" s="10">
        <v>1.3762000000000001</v>
      </c>
      <c r="I442" s="23">
        <v>5574</v>
      </c>
      <c r="J442" s="10">
        <v>2.2499999999999999E-2</v>
      </c>
      <c r="K442" s="12">
        <v>1.49</v>
      </c>
    </row>
    <row r="443" spans="1:11" ht="18.75" customHeight="1" thickBot="1" x14ac:dyDescent="0.4">
      <c r="A443" s="7">
        <v>66</v>
      </c>
      <c r="B443" s="22" t="s">
        <v>422</v>
      </c>
      <c r="C443" s="8">
        <v>258</v>
      </c>
      <c r="D443" s="8">
        <v>280</v>
      </c>
      <c r="E443" s="10">
        <v>5.9999999999999995E-4</v>
      </c>
      <c r="F443" s="8">
        <v>156</v>
      </c>
      <c r="G443" s="10">
        <v>0.13869999999999999</v>
      </c>
      <c r="H443" s="10">
        <v>0.55100000000000005</v>
      </c>
      <c r="I443" s="23">
        <v>6421</v>
      </c>
      <c r="J443" s="10">
        <v>6.3700000000000007E-2</v>
      </c>
      <c r="K443" s="12">
        <v>0</v>
      </c>
    </row>
    <row r="444" spans="1:11" ht="18.75" customHeight="1" thickBot="1" x14ac:dyDescent="0.4">
      <c r="A444" s="7">
        <v>67</v>
      </c>
      <c r="B444" s="22" t="s">
        <v>423</v>
      </c>
      <c r="C444" s="8">
        <v>258</v>
      </c>
      <c r="D444" s="8">
        <v>264</v>
      </c>
      <c r="E444" s="10">
        <v>5.9999999999999995E-4</v>
      </c>
      <c r="F444" s="8">
        <v>346</v>
      </c>
      <c r="G444" s="10">
        <v>0</v>
      </c>
      <c r="H444" s="10">
        <v>1.3176000000000001</v>
      </c>
      <c r="I444" s="22">
        <v>754</v>
      </c>
      <c r="J444" s="10">
        <v>6.7999999999999996E-3</v>
      </c>
      <c r="K444" s="12">
        <v>0</v>
      </c>
    </row>
    <row r="445" spans="1:11" ht="18.75" customHeight="1" thickBot="1" x14ac:dyDescent="0.4">
      <c r="A445" s="7">
        <v>68</v>
      </c>
      <c r="B445" s="22" t="s">
        <v>336</v>
      </c>
      <c r="C445" s="8">
        <v>249</v>
      </c>
      <c r="D445" s="8">
        <v>377</v>
      </c>
      <c r="E445" s="10">
        <v>8.0000000000000004E-4</v>
      </c>
      <c r="F445" s="8">
        <v>540</v>
      </c>
      <c r="G445" s="10">
        <v>0.40550000000000003</v>
      </c>
      <c r="H445" s="10">
        <v>1.4447000000000001</v>
      </c>
      <c r="I445" s="23">
        <v>17183</v>
      </c>
      <c r="J445" s="10">
        <v>5.8799999999999998E-2</v>
      </c>
      <c r="K445" s="12">
        <v>0</v>
      </c>
    </row>
    <row r="446" spans="1:11" ht="18.75" customHeight="1" thickBot="1" x14ac:dyDescent="0.4">
      <c r="A446" s="7">
        <v>69</v>
      </c>
      <c r="B446" s="22" t="s">
        <v>424</v>
      </c>
      <c r="C446" s="8">
        <v>245</v>
      </c>
      <c r="D446" s="8">
        <v>278</v>
      </c>
      <c r="E446" s="10">
        <v>5.9999999999999995E-4</v>
      </c>
      <c r="F446" s="8">
        <v>318</v>
      </c>
      <c r="G446" s="10">
        <v>0.1229</v>
      </c>
      <c r="H446" s="10">
        <v>1.1474</v>
      </c>
      <c r="I446" s="23">
        <v>3141</v>
      </c>
      <c r="J446" s="10">
        <v>4.8099999999999997E-2</v>
      </c>
      <c r="K446" s="12">
        <v>0</v>
      </c>
    </row>
    <row r="447" spans="1:11" ht="18.75" customHeight="1" thickBot="1" x14ac:dyDescent="0.4">
      <c r="A447" s="7">
        <v>70</v>
      </c>
      <c r="B447" s="22" t="s">
        <v>425</v>
      </c>
      <c r="C447" s="8">
        <v>244</v>
      </c>
      <c r="D447" s="8">
        <v>398</v>
      </c>
      <c r="E447" s="10">
        <v>8.9999999999999998E-4</v>
      </c>
      <c r="F447" s="8">
        <v>532</v>
      </c>
      <c r="G447" s="10">
        <v>8.4400000000000003E-2</v>
      </c>
      <c r="H447" s="10">
        <v>1.3452</v>
      </c>
      <c r="I447" s="23">
        <v>21299</v>
      </c>
      <c r="J447" s="10">
        <v>0.15140000000000001</v>
      </c>
      <c r="K447" s="12">
        <v>0</v>
      </c>
    </row>
    <row r="448" spans="1:11" ht="18.75" customHeight="1" thickBot="1" x14ac:dyDescent="0.4">
      <c r="A448" s="7">
        <v>71</v>
      </c>
      <c r="B448" s="22" t="s">
        <v>426</v>
      </c>
      <c r="C448" s="8">
        <v>243</v>
      </c>
      <c r="D448" s="8">
        <v>243</v>
      </c>
      <c r="E448" s="10">
        <v>5.0000000000000001E-4</v>
      </c>
      <c r="F448" s="8">
        <v>284</v>
      </c>
      <c r="G448" s="10">
        <v>0</v>
      </c>
      <c r="H448" s="10">
        <v>1.1728000000000001</v>
      </c>
      <c r="I448" s="22">
        <v>255</v>
      </c>
      <c r="J448" s="10">
        <v>0</v>
      </c>
      <c r="K448" s="12">
        <v>0</v>
      </c>
    </row>
    <row r="449" spans="1:11" ht="18.75" customHeight="1" thickBot="1" x14ac:dyDescent="0.4">
      <c r="A449" s="7">
        <v>72</v>
      </c>
      <c r="B449" s="22" t="s">
        <v>427</v>
      </c>
      <c r="C449" s="8">
        <v>241</v>
      </c>
      <c r="D449" s="8">
        <v>602</v>
      </c>
      <c r="E449" s="10">
        <v>1.4E-3</v>
      </c>
      <c r="F449" s="8">
        <v>584</v>
      </c>
      <c r="G449" s="10">
        <v>0.24360000000000001</v>
      </c>
      <c r="H449" s="10">
        <v>0.96940000000000004</v>
      </c>
      <c r="I449" s="23">
        <v>13155</v>
      </c>
      <c r="J449" s="10">
        <v>7.7299999999999994E-2</v>
      </c>
      <c r="K449" s="12">
        <v>0.7</v>
      </c>
    </row>
    <row r="450" spans="1:11" ht="18.75" customHeight="1" thickBot="1" x14ac:dyDescent="0.4">
      <c r="A450" s="7">
        <v>73</v>
      </c>
      <c r="B450" s="22" t="s">
        <v>428</v>
      </c>
      <c r="C450" s="8">
        <v>226</v>
      </c>
      <c r="D450" s="8">
        <v>556</v>
      </c>
      <c r="E450" s="10">
        <v>1.2999999999999999E-3</v>
      </c>
      <c r="F450" s="8">
        <v>301</v>
      </c>
      <c r="G450" s="10">
        <v>0.41420000000000001</v>
      </c>
      <c r="H450" s="10">
        <v>0.53480000000000005</v>
      </c>
      <c r="I450" s="23">
        <v>37132</v>
      </c>
      <c r="J450" s="10">
        <v>6.0100000000000001E-2</v>
      </c>
      <c r="K450" s="12">
        <v>0</v>
      </c>
    </row>
    <row r="451" spans="1:11" ht="18.75" customHeight="1" thickBot="1" x14ac:dyDescent="0.4">
      <c r="A451" s="7">
        <v>74</v>
      </c>
      <c r="B451" s="22" t="s">
        <v>429</v>
      </c>
      <c r="C451" s="8">
        <v>225</v>
      </c>
      <c r="D451" s="8">
        <v>669</v>
      </c>
      <c r="E451" s="10">
        <v>1.5E-3</v>
      </c>
      <c r="F451" s="9">
        <v>1397</v>
      </c>
      <c r="G451" s="10">
        <v>0.86229999999999996</v>
      </c>
      <c r="H451" s="10">
        <v>2.1191</v>
      </c>
      <c r="I451" s="23">
        <v>8327</v>
      </c>
      <c r="J451" s="10">
        <v>9.2899999999999996E-2</v>
      </c>
      <c r="K451" s="12">
        <v>2.54</v>
      </c>
    </row>
    <row r="452" spans="1:11" ht="18.75" customHeight="1" thickBot="1" x14ac:dyDescent="0.4">
      <c r="A452" s="7">
        <v>75</v>
      </c>
      <c r="B452" s="22" t="s">
        <v>430</v>
      </c>
      <c r="C452" s="8">
        <v>224</v>
      </c>
      <c r="D452" s="8">
        <v>352</v>
      </c>
      <c r="E452" s="10">
        <v>8.0000000000000004E-4</v>
      </c>
      <c r="F452" s="8">
        <v>21</v>
      </c>
      <c r="G452" s="10">
        <v>0.45450000000000002</v>
      </c>
      <c r="H452" s="10">
        <v>5.5599999999999997E-2</v>
      </c>
      <c r="I452" s="22">
        <v>238</v>
      </c>
      <c r="J452" s="10">
        <v>0</v>
      </c>
      <c r="K452" s="12">
        <v>0</v>
      </c>
    </row>
    <row r="453" spans="1:11" ht="18.75" customHeight="1" thickBot="1" x14ac:dyDescent="0.4">
      <c r="A453" s="7">
        <v>76</v>
      </c>
      <c r="B453" s="22" t="s">
        <v>431</v>
      </c>
      <c r="C453" s="8">
        <v>223</v>
      </c>
      <c r="D453" s="8">
        <v>268</v>
      </c>
      <c r="E453" s="10">
        <v>5.9999999999999995E-4</v>
      </c>
      <c r="F453" s="8">
        <v>121</v>
      </c>
      <c r="G453" s="10">
        <v>3.0099999999999998E-2</v>
      </c>
      <c r="H453" s="10">
        <v>0.44330000000000003</v>
      </c>
      <c r="I453" s="23">
        <v>1049</v>
      </c>
      <c r="J453" s="10">
        <v>8.3299999999999999E-2</v>
      </c>
      <c r="K453" s="12">
        <v>0</v>
      </c>
    </row>
    <row r="454" spans="1:11" ht="18.75" customHeight="1" thickBot="1" x14ac:dyDescent="0.4">
      <c r="A454" s="7">
        <v>77</v>
      </c>
      <c r="B454" s="22" t="s">
        <v>432</v>
      </c>
      <c r="C454" s="8">
        <v>222</v>
      </c>
      <c r="D454" s="8">
        <v>263</v>
      </c>
      <c r="E454" s="10">
        <v>5.9999999999999995E-4</v>
      </c>
      <c r="F454" s="8">
        <v>264</v>
      </c>
      <c r="G454" s="10">
        <v>0.69259999999999999</v>
      </c>
      <c r="H454" s="10">
        <v>1.0067999999999999</v>
      </c>
      <c r="I454" s="23">
        <v>1322</v>
      </c>
      <c r="J454" s="10">
        <v>0.11219999999999999</v>
      </c>
      <c r="K454" s="12">
        <v>0.68</v>
      </c>
    </row>
    <row r="455" spans="1:11" ht="18.75" customHeight="1" thickBot="1" x14ac:dyDescent="0.4">
      <c r="A455" s="7">
        <v>78</v>
      </c>
      <c r="B455" s="22" t="s">
        <v>433</v>
      </c>
      <c r="C455" s="8">
        <v>217</v>
      </c>
      <c r="D455" s="8">
        <v>337</v>
      </c>
      <c r="E455" s="10">
        <v>8.0000000000000004E-4</v>
      </c>
      <c r="F455" s="8">
        <v>306</v>
      </c>
      <c r="G455" s="10">
        <v>0.1366</v>
      </c>
      <c r="H455" s="10">
        <v>0.90769999999999995</v>
      </c>
      <c r="I455" s="23">
        <v>1872</v>
      </c>
      <c r="J455" s="10">
        <v>0.1055</v>
      </c>
      <c r="K455" s="12">
        <v>0</v>
      </c>
    </row>
    <row r="456" spans="1:11" ht="18.75" customHeight="1" thickBot="1" x14ac:dyDescent="0.4">
      <c r="A456" s="7">
        <v>79</v>
      </c>
      <c r="B456" s="22" t="s">
        <v>434</v>
      </c>
      <c r="C456" s="8">
        <v>216</v>
      </c>
      <c r="D456" s="8">
        <v>294</v>
      </c>
      <c r="E456" s="10">
        <v>6.9999999999999999E-4</v>
      </c>
      <c r="F456" s="8">
        <v>231</v>
      </c>
      <c r="G456" s="10">
        <v>0.90700000000000003</v>
      </c>
      <c r="H456" s="10">
        <v>0.78180000000000005</v>
      </c>
      <c r="I456" s="22">
        <v>105</v>
      </c>
      <c r="J456" s="10">
        <v>7.2700000000000001E-2</v>
      </c>
      <c r="K456" s="12">
        <v>0</v>
      </c>
    </row>
    <row r="457" spans="1:11" ht="18.75" customHeight="1" thickBot="1" x14ac:dyDescent="0.4">
      <c r="A457" s="7">
        <v>80</v>
      </c>
      <c r="B457" s="22" t="s">
        <v>435</v>
      </c>
      <c r="C457" s="8">
        <v>214</v>
      </c>
      <c r="D457" s="8">
        <v>877</v>
      </c>
      <c r="E457" s="10">
        <v>2E-3</v>
      </c>
      <c r="F457" s="8">
        <v>211</v>
      </c>
      <c r="G457" s="10">
        <v>0.42130000000000001</v>
      </c>
      <c r="H457" s="10">
        <v>0.2334</v>
      </c>
      <c r="I457" s="23">
        <v>6571</v>
      </c>
      <c r="J457" s="10">
        <v>4.1700000000000001E-2</v>
      </c>
      <c r="K457" s="12">
        <v>0</v>
      </c>
    </row>
    <row r="458" spans="1:11" ht="18.75" customHeight="1" thickBot="1" x14ac:dyDescent="0.4">
      <c r="A458" s="7">
        <v>81</v>
      </c>
      <c r="B458" s="22" t="s">
        <v>436</v>
      </c>
      <c r="C458" s="8">
        <v>214</v>
      </c>
      <c r="D458" s="8">
        <v>358</v>
      </c>
      <c r="E458" s="10">
        <v>8.0000000000000004E-4</v>
      </c>
      <c r="F458" s="9">
        <v>4779</v>
      </c>
      <c r="G458" s="10">
        <v>1.1599999999999999E-2</v>
      </c>
      <c r="H458" s="10">
        <v>14.0968</v>
      </c>
      <c r="I458" s="23">
        <v>5967</v>
      </c>
      <c r="J458" s="10">
        <v>6.4500000000000002E-2</v>
      </c>
      <c r="K458" s="12">
        <v>3.44</v>
      </c>
    </row>
    <row r="459" spans="1:11" ht="18.75" customHeight="1" thickBot="1" x14ac:dyDescent="0.4">
      <c r="A459" s="7">
        <v>82</v>
      </c>
      <c r="B459" s="22" t="s">
        <v>437</v>
      </c>
      <c r="C459" s="8">
        <v>209</v>
      </c>
      <c r="D459" s="8">
        <v>210</v>
      </c>
      <c r="E459" s="10">
        <v>5.0000000000000001E-4</v>
      </c>
      <c r="F459" s="8">
        <v>271</v>
      </c>
      <c r="G459" s="10">
        <v>6.6E-3</v>
      </c>
      <c r="H459" s="10">
        <v>1.2990999999999999</v>
      </c>
      <c r="I459" s="22">
        <v>844</v>
      </c>
      <c r="J459" s="10">
        <v>0</v>
      </c>
      <c r="K459" s="12">
        <v>0</v>
      </c>
    </row>
    <row r="460" spans="1:11" ht="18.75" customHeight="1" thickBot="1" x14ac:dyDescent="0.4">
      <c r="A460" s="7">
        <v>83</v>
      </c>
      <c r="B460" s="22" t="s">
        <v>438</v>
      </c>
      <c r="C460" s="8">
        <v>209</v>
      </c>
      <c r="D460" s="8">
        <v>665</v>
      </c>
      <c r="E460" s="10">
        <v>1.5E-3</v>
      </c>
      <c r="F460" s="8">
        <v>353</v>
      </c>
      <c r="G460" s="10">
        <v>0.39950000000000002</v>
      </c>
      <c r="H460" s="10">
        <v>0.52439999999999998</v>
      </c>
      <c r="I460" s="23">
        <v>11051</v>
      </c>
      <c r="J460" s="10">
        <v>4.2200000000000001E-2</v>
      </c>
      <c r="K460" s="12">
        <v>3.81</v>
      </c>
    </row>
    <row r="461" spans="1:11" ht="18.75" customHeight="1" thickBot="1" x14ac:dyDescent="0.4">
      <c r="A461" s="7">
        <v>84</v>
      </c>
      <c r="B461" s="22" t="s">
        <v>439</v>
      </c>
      <c r="C461" s="8">
        <v>207</v>
      </c>
      <c r="D461" s="8">
        <v>207</v>
      </c>
      <c r="E461" s="10">
        <v>5.0000000000000001E-4</v>
      </c>
      <c r="F461" s="8">
        <v>257</v>
      </c>
      <c r="G461" s="10">
        <v>3.5000000000000001E-3</v>
      </c>
      <c r="H461" s="10">
        <v>1.2467999999999999</v>
      </c>
      <c r="I461" s="22">
        <v>126</v>
      </c>
      <c r="J461" s="10">
        <v>0</v>
      </c>
      <c r="K461" s="12">
        <v>0</v>
      </c>
    </row>
    <row r="462" spans="1:11" ht="18.75" customHeight="1" thickBot="1" x14ac:dyDescent="0.4">
      <c r="A462" s="7">
        <v>85</v>
      </c>
      <c r="B462" s="22" t="s">
        <v>440</v>
      </c>
      <c r="C462" s="8">
        <v>207</v>
      </c>
      <c r="D462" s="8">
        <v>272</v>
      </c>
      <c r="E462" s="10">
        <v>5.9999999999999995E-4</v>
      </c>
      <c r="F462" s="8">
        <v>483</v>
      </c>
      <c r="G462" s="10">
        <v>0.40329999999999999</v>
      </c>
      <c r="H462" s="10">
        <v>1.7967</v>
      </c>
      <c r="I462" s="23">
        <v>2897</v>
      </c>
      <c r="J462" s="10">
        <v>0.15740000000000001</v>
      </c>
      <c r="K462" s="12">
        <v>5.85</v>
      </c>
    </row>
    <row r="463" spans="1:11" ht="18.75" customHeight="1" thickBot="1" x14ac:dyDescent="0.4">
      <c r="A463" s="7">
        <v>86</v>
      </c>
      <c r="B463" s="22" t="s">
        <v>441</v>
      </c>
      <c r="C463" s="8">
        <v>204</v>
      </c>
      <c r="D463" s="8">
        <v>214</v>
      </c>
      <c r="E463" s="10">
        <v>5.0000000000000001E-4</v>
      </c>
      <c r="F463" s="8">
        <v>189</v>
      </c>
      <c r="G463" s="10">
        <v>0.93330000000000002</v>
      </c>
      <c r="H463" s="10">
        <v>0.87870000000000004</v>
      </c>
      <c r="I463" s="22">
        <v>110</v>
      </c>
      <c r="J463" s="10">
        <v>1.26E-2</v>
      </c>
      <c r="K463" s="12">
        <v>0</v>
      </c>
    </row>
    <row r="464" spans="1:11" ht="18.75" customHeight="1" thickBot="1" x14ac:dyDescent="0.4">
      <c r="A464" s="7">
        <v>87</v>
      </c>
      <c r="B464" s="22" t="s">
        <v>442</v>
      </c>
      <c r="C464" s="8">
        <v>203</v>
      </c>
      <c r="D464" s="8">
        <v>371</v>
      </c>
      <c r="E464" s="10">
        <v>8.0000000000000004E-4</v>
      </c>
      <c r="F464" s="8">
        <v>339</v>
      </c>
      <c r="G464" s="10">
        <v>0.45029999999999998</v>
      </c>
      <c r="H464" s="10">
        <v>0.91390000000000005</v>
      </c>
      <c r="I464" s="22">
        <v>202</v>
      </c>
      <c r="J464" s="10">
        <v>4.07E-2</v>
      </c>
      <c r="K464" s="12">
        <v>0</v>
      </c>
    </row>
    <row r="465" spans="1:11" ht="18.75" customHeight="1" thickBot="1" x14ac:dyDescent="0.4">
      <c r="A465" s="7">
        <v>88</v>
      </c>
      <c r="B465" s="22" t="s">
        <v>443</v>
      </c>
      <c r="C465" s="8">
        <v>201</v>
      </c>
      <c r="D465" s="8">
        <v>397</v>
      </c>
      <c r="E465" s="10">
        <v>8.9999999999999998E-4</v>
      </c>
      <c r="F465" s="8">
        <v>904</v>
      </c>
      <c r="G465" s="10">
        <v>0.7026</v>
      </c>
      <c r="H465" s="10">
        <v>2.3191999999999999</v>
      </c>
      <c r="I465" s="23">
        <v>23019</v>
      </c>
      <c r="J465" s="10">
        <v>0.19420000000000001</v>
      </c>
      <c r="K465" s="12">
        <v>2.84</v>
      </c>
    </row>
    <row r="466" spans="1:11" ht="18.75" customHeight="1" thickBot="1" x14ac:dyDescent="0.4">
      <c r="A466" s="7">
        <v>89</v>
      </c>
      <c r="B466" s="22" t="s">
        <v>444</v>
      </c>
      <c r="C466" s="8">
        <v>200</v>
      </c>
      <c r="D466" s="8">
        <v>356</v>
      </c>
      <c r="E466" s="10">
        <v>8.0000000000000004E-4</v>
      </c>
      <c r="F466" s="8">
        <v>293</v>
      </c>
      <c r="G466" s="10">
        <v>0.26750000000000002</v>
      </c>
      <c r="H466" s="10">
        <v>0.82040000000000002</v>
      </c>
      <c r="I466" s="23">
        <v>5850</v>
      </c>
      <c r="J466" s="10">
        <v>1.4999999999999999E-2</v>
      </c>
      <c r="K466" s="12">
        <v>1.3</v>
      </c>
    </row>
    <row r="467" spans="1:11" ht="18.75" customHeight="1" thickBot="1" x14ac:dyDescent="0.4">
      <c r="A467" s="7">
        <v>90</v>
      </c>
      <c r="B467" s="22" t="s">
        <v>445</v>
      </c>
      <c r="C467" s="8">
        <v>195</v>
      </c>
      <c r="D467" s="8">
        <v>456</v>
      </c>
      <c r="E467" s="10">
        <v>1E-3</v>
      </c>
      <c r="F467" s="8">
        <v>204</v>
      </c>
      <c r="G467" s="11">
        <v>0.63</v>
      </c>
      <c r="H467" s="10">
        <v>0.43909999999999999</v>
      </c>
      <c r="I467" s="23">
        <v>12532</v>
      </c>
      <c r="J467" s="10">
        <v>1.35E-2</v>
      </c>
      <c r="K467" s="12">
        <v>2.33</v>
      </c>
    </row>
    <row r="468" spans="1:11" ht="18.75" customHeight="1" thickBot="1" x14ac:dyDescent="0.4">
      <c r="A468" s="7">
        <v>91</v>
      </c>
      <c r="B468" s="22" t="s">
        <v>446</v>
      </c>
      <c r="C468" s="8">
        <v>189</v>
      </c>
      <c r="D468" s="8">
        <v>265</v>
      </c>
      <c r="E468" s="10">
        <v>5.9999999999999995E-4</v>
      </c>
      <c r="F468" s="8">
        <v>316</v>
      </c>
      <c r="G468" s="10">
        <v>0.71830000000000005</v>
      </c>
      <c r="H468" s="10">
        <v>1.1953</v>
      </c>
      <c r="I468" s="23">
        <v>1188</v>
      </c>
      <c r="J468" s="10">
        <v>3.3700000000000001E-2</v>
      </c>
      <c r="K468" s="12">
        <v>1.92</v>
      </c>
    </row>
    <row r="469" spans="1:11" ht="18.75" customHeight="1" thickBot="1" x14ac:dyDescent="0.4">
      <c r="A469" s="7">
        <v>92</v>
      </c>
      <c r="B469" s="22" t="s">
        <v>447</v>
      </c>
      <c r="C469" s="8">
        <v>187</v>
      </c>
      <c r="D469" s="8">
        <v>214</v>
      </c>
      <c r="E469" s="10">
        <v>5.0000000000000001E-4</v>
      </c>
      <c r="F469" s="8">
        <v>742</v>
      </c>
      <c r="G469" s="10">
        <v>4.36E-2</v>
      </c>
      <c r="H469" s="10">
        <v>3.5672000000000001</v>
      </c>
      <c r="I469" s="22">
        <v>391</v>
      </c>
      <c r="J469" s="10">
        <v>0.12609999999999999</v>
      </c>
      <c r="K469" s="12">
        <v>2.0699999999999998</v>
      </c>
    </row>
    <row r="470" spans="1:11" ht="18.75" customHeight="1" thickBot="1" x14ac:dyDescent="0.4">
      <c r="A470" s="7">
        <v>93</v>
      </c>
      <c r="B470" s="22" t="s">
        <v>448</v>
      </c>
      <c r="C470" s="8">
        <v>185</v>
      </c>
      <c r="D470" s="8">
        <v>378</v>
      </c>
      <c r="E470" s="10">
        <v>8.0000000000000004E-4</v>
      </c>
      <c r="F470" s="8">
        <v>193</v>
      </c>
      <c r="G470" s="10">
        <v>0.13950000000000001</v>
      </c>
      <c r="H470" s="10">
        <v>0.50349999999999995</v>
      </c>
      <c r="I470" s="23">
        <v>6154</v>
      </c>
      <c r="J470" s="10">
        <v>4.4499999999999998E-2</v>
      </c>
      <c r="K470" s="12">
        <v>2.17</v>
      </c>
    </row>
    <row r="471" spans="1:11" ht="18.75" customHeight="1" thickBot="1" x14ac:dyDescent="0.4">
      <c r="A471" s="7">
        <v>94</v>
      </c>
      <c r="B471" s="22" t="s">
        <v>449</v>
      </c>
      <c r="C471" s="8">
        <v>185</v>
      </c>
      <c r="D471" s="8">
        <v>271</v>
      </c>
      <c r="E471" s="10">
        <v>5.9999999999999995E-4</v>
      </c>
      <c r="F471" s="8">
        <v>238</v>
      </c>
      <c r="G471" s="10">
        <v>0.40600000000000003</v>
      </c>
      <c r="H471" s="10">
        <v>0.875</v>
      </c>
      <c r="I471" s="23">
        <v>2055</v>
      </c>
      <c r="J471" s="10">
        <v>4.2799999999999998E-2</v>
      </c>
      <c r="K471" s="12">
        <v>0</v>
      </c>
    </row>
    <row r="472" spans="1:11" ht="18.75" customHeight="1" thickBot="1" x14ac:dyDescent="0.4">
      <c r="A472" s="7">
        <v>95</v>
      </c>
      <c r="B472" s="22" t="s">
        <v>450</v>
      </c>
      <c r="C472" s="8">
        <v>185</v>
      </c>
      <c r="D472" s="8">
        <v>306</v>
      </c>
      <c r="E472" s="10">
        <v>6.9999999999999999E-4</v>
      </c>
      <c r="F472" s="8">
        <v>225</v>
      </c>
      <c r="G472" s="10">
        <v>5.5800000000000002E-2</v>
      </c>
      <c r="H472" s="10">
        <v>0.72970000000000002</v>
      </c>
      <c r="I472" s="23">
        <v>7973</v>
      </c>
      <c r="J472" s="10">
        <v>5.2299999999999999E-2</v>
      </c>
      <c r="K472" s="12">
        <v>4.0199999999999996</v>
      </c>
    </row>
    <row r="473" spans="1:11" ht="18.75" customHeight="1" thickBot="1" x14ac:dyDescent="0.4">
      <c r="A473" s="7">
        <v>96</v>
      </c>
      <c r="B473" s="22" t="s">
        <v>451</v>
      </c>
      <c r="C473" s="8">
        <v>182</v>
      </c>
      <c r="D473" s="8">
        <v>183</v>
      </c>
      <c r="E473" s="10">
        <v>4.0000000000000002E-4</v>
      </c>
      <c r="F473" s="8">
        <v>152</v>
      </c>
      <c r="G473" s="10">
        <v>1.1900000000000001E-2</v>
      </c>
      <c r="H473" s="10">
        <v>0.8276</v>
      </c>
      <c r="I473" s="22">
        <v>570</v>
      </c>
      <c r="J473" s="10">
        <v>4.8999999999999998E-3</v>
      </c>
      <c r="K473" s="12">
        <v>0</v>
      </c>
    </row>
    <row r="474" spans="1:11" ht="18.75" customHeight="1" thickBot="1" x14ac:dyDescent="0.4">
      <c r="A474" s="7">
        <v>97</v>
      </c>
      <c r="B474" s="22" t="s">
        <v>452</v>
      </c>
      <c r="C474" s="8">
        <v>178</v>
      </c>
      <c r="D474" s="8">
        <v>252</v>
      </c>
      <c r="E474" s="10">
        <v>5.9999999999999995E-4</v>
      </c>
      <c r="F474" s="8">
        <v>55</v>
      </c>
      <c r="G474" s="10">
        <v>1.6899999999999998E-2</v>
      </c>
      <c r="H474" s="10">
        <v>0.2092</v>
      </c>
      <c r="I474" s="22" t="s">
        <v>12</v>
      </c>
      <c r="J474" s="10">
        <v>0</v>
      </c>
      <c r="K474" s="12">
        <v>0</v>
      </c>
    </row>
    <row r="475" spans="1:11" ht="18.75" customHeight="1" thickBot="1" x14ac:dyDescent="0.4">
      <c r="A475" s="7">
        <v>98</v>
      </c>
      <c r="B475" s="22" t="s">
        <v>453</v>
      </c>
      <c r="C475" s="8">
        <v>176</v>
      </c>
      <c r="D475" s="8">
        <v>402</v>
      </c>
      <c r="E475" s="10">
        <v>8.9999999999999998E-4</v>
      </c>
      <c r="F475" s="8">
        <v>186</v>
      </c>
      <c r="G475" s="10">
        <v>0.1401</v>
      </c>
      <c r="H475" s="10">
        <v>0.45590000000000003</v>
      </c>
      <c r="I475" s="23">
        <v>2391</v>
      </c>
      <c r="J475" s="10">
        <v>3.0800000000000001E-2</v>
      </c>
      <c r="K475" s="12">
        <v>2.68</v>
      </c>
    </row>
    <row r="476" spans="1:11" ht="18.75" customHeight="1" thickBot="1" x14ac:dyDescent="0.4">
      <c r="A476" s="7">
        <v>99</v>
      </c>
      <c r="B476" s="22" t="s">
        <v>454</v>
      </c>
      <c r="C476" s="8">
        <v>172</v>
      </c>
      <c r="D476" s="8">
        <v>235</v>
      </c>
      <c r="E476" s="10">
        <v>5.0000000000000001E-4</v>
      </c>
      <c r="F476" s="8">
        <v>325</v>
      </c>
      <c r="G476" s="10">
        <v>0.39450000000000002</v>
      </c>
      <c r="H476" s="10">
        <v>1.3931</v>
      </c>
      <c r="I476" s="23">
        <v>1416</v>
      </c>
      <c r="J476" s="10">
        <v>0.13739999999999999</v>
      </c>
      <c r="K476" s="12">
        <v>1.34</v>
      </c>
    </row>
    <row r="477" spans="1:11" ht="18.75" customHeight="1" thickBot="1" x14ac:dyDescent="0.4">
      <c r="A477" s="18">
        <v>100</v>
      </c>
      <c r="B477" s="26" t="s">
        <v>455</v>
      </c>
      <c r="C477" s="19">
        <v>166</v>
      </c>
      <c r="D477" s="19">
        <v>174</v>
      </c>
      <c r="E477" s="20">
        <v>4.0000000000000002E-4</v>
      </c>
      <c r="F477" s="19">
        <v>216</v>
      </c>
      <c r="G477" s="20">
        <v>0</v>
      </c>
      <c r="H477" s="20">
        <v>1.2486999999999999</v>
      </c>
      <c r="I477" s="26" t="s">
        <v>12</v>
      </c>
      <c r="J477" s="20">
        <v>0</v>
      </c>
      <c r="K477" s="21">
        <v>0</v>
      </c>
    </row>
  </sheetData>
  <phoneticPr fontId="2" type="noConversion"/>
  <conditionalFormatting sqref="L1:L1048576">
    <cfRule type="containsText" dxfId="0" priority="1" operator="containsText" text="高热">
      <formula>NOT(ISERROR(SEARCH("高热",L1)))</formula>
    </cfRule>
  </conditionalFormatting>
  <pageMargins left="0.7" right="0.7" top="0.75" bottom="0.75" header="0.3" footer="0.3"/>
  <pageSetup paperSize="9" orientation="portrait" horizontalDpi="180" verticalDpi="18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4.25" x14ac:dyDescent="0.2"/>
  <sheetData/>
  <phoneticPr fontId="2"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3</vt:i4>
      </vt:variant>
    </vt:vector>
  </HeadingPairs>
  <TitlesOfParts>
    <vt:vector size="3" baseType="lpstr">
      <vt:lpstr>知识点</vt:lpstr>
      <vt:lpstr>关键词</vt:lpstr>
      <vt:lpstr>Sheet3</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111</cp:lastModifiedBy>
  <dcterms:created xsi:type="dcterms:W3CDTF">2008-09-11T17:22:52Z</dcterms:created>
  <dcterms:modified xsi:type="dcterms:W3CDTF">2024-05-14T01:22:10Z</dcterms:modified>
</cp:coreProperties>
</file>