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175"/>
  </bookViews>
  <sheets>
    <sheet name="成绩评价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" i="1" l="1"/>
  <c r="B3" i="1" l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D10" i="1" l="1"/>
  <c r="E10" i="1" s="1"/>
  <c r="F10" i="1" s="1"/>
  <c r="D14" i="1"/>
  <c r="E14" i="1" s="1"/>
  <c r="F14" i="1" s="1"/>
  <c r="D6" i="1"/>
  <c r="E6" i="1" s="1"/>
  <c r="F6" i="1" s="1"/>
  <c r="D5" i="1"/>
  <c r="E5" i="1" s="1"/>
  <c r="F5" i="1" s="1"/>
  <c r="D7" i="1"/>
  <c r="E7" i="1" s="1"/>
  <c r="F7" i="1" s="1"/>
  <c r="D12" i="1"/>
  <c r="E12" i="1" s="1"/>
  <c r="F12" i="1" s="1"/>
  <c r="D3" i="1"/>
  <c r="E3" i="1" s="1"/>
  <c r="F3" i="1" s="1"/>
  <c r="D8" i="1"/>
  <c r="E8" i="1" s="1"/>
  <c r="F8" i="1" s="1"/>
  <c r="D15" i="1"/>
  <c r="E15" i="1" s="1"/>
  <c r="F15" i="1" s="1"/>
  <c r="D13" i="1"/>
  <c r="E13" i="1" s="1"/>
  <c r="F13" i="1" s="1"/>
  <c r="D9" i="1"/>
  <c r="E9" i="1" s="1"/>
  <c r="F9" i="1" s="1"/>
  <c r="D4" i="1"/>
  <c r="E4" i="1" s="1"/>
  <c r="F4" i="1" s="1"/>
  <c r="D11" i="1"/>
  <c r="E11" i="1" s="1"/>
  <c r="F11" i="1" s="1"/>
  <c r="D2" i="1"/>
  <c r="E2" i="1" l="1"/>
  <c r="F2" i="1" s="1"/>
</calcChain>
</file>

<file path=xl/sharedStrings.xml><?xml version="1.0" encoding="utf-8"?>
<sst xmlns="http://schemas.openxmlformats.org/spreadsheetml/2006/main" count="30" uniqueCount="30">
  <si>
    <t>姓名</t>
  </si>
  <si>
    <t>江雨薇</t>
  </si>
  <si>
    <t>沈沉</t>
  </si>
  <si>
    <t>陈小旭</t>
  </si>
  <si>
    <t>乔小麦</t>
  </si>
  <si>
    <t>林晓彤</t>
  </si>
  <si>
    <t>曾云儿</t>
  </si>
  <si>
    <t>邱月清</t>
  </si>
  <si>
    <t>蔡小蓓</t>
  </si>
  <si>
    <t>尹南</t>
  </si>
  <si>
    <t>薛婧</t>
  </si>
  <si>
    <t>赵小若</t>
  </si>
  <si>
    <t>章韦</t>
    <phoneticPr fontId="2" type="noConversion"/>
  </si>
  <si>
    <t>柳晓琳</t>
    <phoneticPr fontId="2" type="noConversion"/>
  </si>
  <si>
    <t>郝思嘉</t>
  </si>
  <si>
    <t>语文</t>
    <phoneticPr fontId="1" type="noConversion"/>
  </si>
  <si>
    <t>数学</t>
    <phoneticPr fontId="1" type="noConversion"/>
  </si>
  <si>
    <t>总分</t>
    <phoneticPr fontId="1" type="noConversion"/>
  </si>
  <si>
    <t>成绩评价</t>
    <phoneticPr fontId="2" type="noConversion"/>
  </si>
  <si>
    <t>单科成绩有一门&gt;=90，而且没有不及格的课程</t>
    <phoneticPr fontId="2" type="noConversion"/>
  </si>
  <si>
    <t>A+</t>
    <phoneticPr fontId="2" type="noConversion"/>
  </si>
  <si>
    <t>成绩条件</t>
    <phoneticPr fontId="2" type="noConversion"/>
  </si>
  <si>
    <t>A</t>
    <phoneticPr fontId="2" type="noConversion"/>
  </si>
  <si>
    <t>总分&gt;=180</t>
    <phoneticPr fontId="2" type="noConversion"/>
  </si>
  <si>
    <t>不满足以上情况</t>
    <phoneticPr fontId="2" type="noConversion"/>
  </si>
  <si>
    <t>B</t>
    <phoneticPr fontId="2" type="noConversion"/>
  </si>
  <si>
    <t>成绩</t>
    <phoneticPr fontId="2" type="noConversion"/>
  </si>
  <si>
    <t>评语</t>
    <phoneticPr fontId="2" type="noConversion"/>
  </si>
  <si>
    <t>条件</t>
    <phoneticPr fontId="2" type="noConversion"/>
  </si>
  <si>
    <t>判断结果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</si>
</sst>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6"/>
      <color theme="1"/>
      <name val="阿里巴巴普惠体 B"/>
      <family val="2"/>
      <charset val="134"/>
    </font>
    <font>
      <sz val="9"/>
      <name val="阿里巴巴普惠体 B"/>
      <family val="2"/>
      <charset val="134"/>
    </font>
    <font>
      <sz val="9"/>
      <name val="宋体"/>
      <family val="3"/>
      <charset val="134"/>
    </font>
    <font>
      <b/>
      <sz val="18"/>
      <color theme="0"/>
      <name val="阿里巴巴普惠体 B"/>
      <family val="1"/>
      <charset val="134"/>
    </font>
    <font>
      <sz val="18"/>
      <color theme="1"/>
      <name val="阿里巴巴普惠体 B"/>
      <family val="1"/>
      <charset val="134"/>
    </font>
    <font>
      <sz val="18"/>
      <color theme="0"/>
      <name val="阿里巴巴普惠体 B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</xdr:colOff>
      <xdr:row>5</xdr:row>
      <xdr:rowOff>28575</xdr:rowOff>
    </xdr:from>
    <xdr:to>
      <xdr:col>13</xdr:col>
      <xdr:colOff>19050</xdr:colOff>
      <xdr:row>8</xdr:row>
      <xdr:rowOff>38100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0475" y="1933575"/>
          <a:ext cx="991552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I14" sqref="I14"/>
    </sheetView>
  </sheetViews>
  <sheetFormatPr defaultColWidth="9.5" defaultRowHeight="30" customHeight="1" x14ac:dyDescent="0.45"/>
  <cols>
    <col min="5" max="6" width="9.5" style="1"/>
    <col min="8" max="8" width="9.5" style="1"/>
    <col min="9" max="9" width="39.1640625" style="1" customWidth="1"/>
  </cols>
  <sheetData>
    <row r="1" spans="1:9" ht="30" customHeight="1" x14ac:dyDescent="0.45">
      <c r="A1" s="2" t="s">
        <v>0</v>
      </c>
      <c r="B1" s="2" t="s">
        <v>15</v>
      </c>
      <c r="C1" s="2" t="s">
        <v>16</v>
      </c>
      <c r="D1" s="2" t="s">
        <v>17</v>
      </c>
      <c r="E1" s="5" t="s">
        <v>26</v>
      </c>
      <c r="F1" s="4" t="s">
        <v>27</v>
      </c>
      <c r="H1" s="2" t="s">
        <v>18</v>
      </c>
      <c r="I1" s="2" t="s">
        <v>21</v>
      </c>
    </row>
    <row r="2" spans="1:9" ht="30" customHeight="1" x14ac:dyDescent="0.45">
      <c r="A2" s="3" t="s">
        <v>1</v>
      </c>
      <c r="B2" s="3">
        <v>59</v>
      </c>
      <c r="C2" s="3">
        <v>90</v>
      </c>
      <c r="D2" s="3">
        <f t="shared" ref="D2:D15" si="0">SUM(B2:C2)</f>
        <v>149</v>
      </c>
      <c r="E2" s="1" t="str">
        <f>IF(D2&gt;=180,$H$2,IF(AND(OR(B2&gt;=90,C2&gt;=90),AND(B2&gt;=60,C2&gt;=60)),$H$3,$H$4))</f>
        <v>B</v>
      </c>
      <c r="F2" s="1" t="str">
        <f>IF(NOT(E2=$H$4),"不错哦！","加油鸭!")</f>
        <v>加油鸭!</v>
      </c>
      <c r="H2" s="6" t="s">
        <v>20</v>
      </c>
      <c r="I2" s="7" t="s">
        <v>23</v>
      </c>
    </row>
    <row r="3" spans="1:9" ht="30" customHeight="1" x14ac:dyDescent="0.45">
      <c r="A3" s="3" t="s">
        <v>2</v>
      </c>
      <c r="B3" s="3">
        <f t="shared" ref="B3:B15" ca="1" si="1">RANDBETWEEN(50,100)</f>
        <v>90</v>
      </c>
      <c r="C3" s="3">
        <f t="shared" ref="C3:C15" ca="1" si="2">RANDBETWEEN(50,100)</f>
        <v>67</v>
      </c>
      <c r="D3" s="3">
        <f t="shared" ca="1" si="0"/>
        <v>157</v>
      </c>
      <c r="E3" s="1" t="str">
        <f t="shared" ref="E3:E15" ca="1" si="3">IF(D3&gt;=180,$H$2,IF(AND(OR(B3&gt;=90,C3&gt;=90),AND(B3&gt;=60,C3&gt;=60)),$H$3,$H$4))</f>
        <v>A</v>
      </c>
      <c r="F3" s="1" t="str">
        <f t="shared" ref="F3:F15" ca="1" si="4">IF(NOT(E3=$H$4),"不错哦！","加油鸭!")</f>
        <v>不错哦！</v>
      </c>
      <c r="H3" s="6" t="s">
        <v>22</v>
      </c>
      <c r="I3" s="7" t="s">
        <v>19</v>
      </c>
    </row>
    <row r="4" spans="1:9" ht="30" customHeight="1" x14ac:dyDescent="0.45">
      <c r="A4" s="3" t="s">
        <v>3</v>
      </c>
      <c r="B4" s="3">
        <f t="shared" ca="1" si="1"/>
        <v>72</v>
      </c>
      <c r="C4" s="3">
        <f t="shared" ca="1" si="2"/>
        <v>84</v>
      </c>
      <c r="D4" s="3">
        <f t="shared" ca="1" si="0"/>
        <v>156</v>
      </c>
      <c r="E4" s="1" t="str">
        <f t="shared" ca="1" si="3"/>
        <v>B</v>
      </c>
      <c r="F4" s="1" t="str">
        <f t="shared" ca="1" si="4"/>
        <v>加油鸭!</v>
      </c>
      <c r="H4" s="6" t="s">
        <v>25</v>
      </c>
      <c r="I4" s="7" t="s">
        <v>24</v>
      </c>
    </row>
    <row r="5" spans="1:9" ht="30" customHeight="1" x14ac:dyDescent="0.45">
      <c r="A5" s="3" t="s">
        <v>4</v>
      </c>
      <c r="B5" s="3">
        <f t="shared" ca="1" si="1"/>
        <v>61</v>
      </c>
      <c r="C5" s="3">
        <f t="shared" ca="1" si="2"/>
        <v>96</v>
      </c>
      <c r="D5" s="3">
        <f t="shared" ca="1" si="0"/>
        <v>157</v>
      </c>
      <c r="E5" s="1" t="str">
        <f t="shared" ca="1" si="3"/>
        <v>A</v>
      </c>
      <c r="F5" s="1" t="str">
        <f t="shared" ca="1" si="4"/>
        <v>不错哦！</v>
      </c>
    </row>
    <row r="6" spans="1:9" ht="30" customHeight="1" x14ac:dyDescent="0.45">
      <c r="A6" s="3" t="s">
        <v>5</v>
      </c>
      <c r="B6" s="3">
        <f t="shared" ca="1" si="1"/>
        <v>51</v>
      </c>
      <c r="C6" s="3">
        <f t="shared" ca="1" si="2"/>
        <v>95</v>
      </c>
      <c r="D6" s="3">
        <f t="shared" ca="1" si="0"/>
        <v>146</v>
      </c>
      <c r="E6" s="1" t="str">
        <f t="shared" ca="1" si="3"/>
        <v>B</v>
      </c>
      <c r="F6" s="1" t="str">
        <f t="shared" ca="1" si="4"/>
        <v>加油鸭!</v>
      </c>
      <c r="H6"/>
      <c r="I6"/>
    </row>
    <row r="7" spans="1:9" ht="30" customHeight="1" x14ac:dyDescent="0.45">
      <c r="A7" s="3" t="s">
        <v>6</v>
      </c>
      <c r="B7" s="3">
        <f t="shared" ca="1" si="1"/>
        <v>88</v>
      </c>
      <c r="C7" s="3">
        <f t="shared" ca="1" si="2"/>
        <v>56</v>
      </c>
      <c r="D7" s="3">
        <f t="shared" ca="1" si="0"/>
        <v>144</v>
      </c>
      <c r="E7" s="1" t="str">
        <f t="shared" ca="1" si="3"/>
        <v>B</v>
      </c>
      <c r="F7" s="1" t="str">
        <f t="shared" ca="1" si="4"/>
        <v>加油鸭!</v>
      </c>
      <c r="H7"/>
      <c r="I7"/>
    </row>
    <row r="8" spans="1:9" ht="30" customHeight="1" x14ac:dyDescent="0.45">
      <c r="A8" s="3" t="s">
        <v>7</v>
      </c>
      <c r="B8" s="3">
        <f t="shared" ca="1" si="1"/>
        <v>51</v>
      </c>
      <c r="C8" s="3">
        <f t="shared" ca="1" si="2"/>
        <v>73</v>
      </c>
      <c r="D8" s="3">
        <f t="shared" ca="1" si="0"/>
        <v>124</v>
      </c>
      <c r="E8" s="1" t="str">
        <f t="shared" ca="1" si="3"/>
        <v>B</v>
      </c>
      <c r="F8" s="1" t="str">
        <f t="shared" ca="1" si="4"/>
        <v>加油鸭!</v>
      </c>
      <c r="H8"/>
      <c r="I8"/>
    </row>
    <row r="9" spans="1:9" ht="30" customHeight="1" x14ac:dyDescent="0.45">
      <c r="A9" s="3" t="s">
        <v>8</v>
      </c>
      <c r="B9" s="3">
        <f t="shared" ca="1" si="1"/>
        <v>65</v>
      </c>
      <c r="C9" s="3">
        <f t="shared" ca="1" si="2"/>
        <v>91</v>
      </c>
      <c r="D9" s="3">
        <f t="shared" ca="1" si="0"/>
        <v>156</v>
      </c>
      <c r="E9" s="1" t="str">
        <f t="shared" ca="1" si="3"/>
        <v>A</v>
      </c>
      <c r="F9" s="1" t="str">
        <f t="shared" ca="1" si="4"/>
        <v>不错哦！</v>
      </c>
    </row>
    <row r="10" spans="1:9" ht="30" customHeight="1" x14ac:dyDescent="0.45">
      <c r="A10" s="3" t="s">
        <v>9</v>
      </c>
      <c r="B10" s="3">
        <f t="shared" ca="1" si="1"/>
        <v>55</v>
      </c>
      <c r="C10" s="3">
        <f t="shared" ca="1" si="2"/>
        <v>74</v>
      </c>
      <c r="D10" s="3">
        <f t="shared" ca="1" si="0"/>
        <v>129</v>
      </c>
      <c r="E10" s="1" t="str">
        <f t="shared" ca="1" si="3"/>
        <v>B</v>
      </c>
      <c r="F10" s="1" t="str">
        <f t="shared" ca="1" si="4"/>
        <v>加油鸭!</v>
      </c>
      <c r="H10" s="8" t="s">
        <v>28</v>
      </c>
      <c r="I10" s="8" t="s">
        <v>29</v>
      </c>
    </row>
    <row r="11" spans="1:9" ht="30" customHeight="1" x14ac:dyDescent="0.45">
      <c r="A11" s="3" t="s">
        <v>10</v>
      </c>
      <c r="B11" s="3">
        <f t="shared" ca="1" si="1"/>
        <v>75</v>
      </c>
      <c r="C11" s="3">
        <f t="shared" ca="1" si="2"/>
        <v>77</v>
      </c>
      <c r="D11" s="3">
        <f t="shared" ca="1" si="0"/>
        <v>152</v>
      </c>
      <c r="E11" s="1" t="str">
        <f t="shared" ca="1" si="3"/>
        <v>B</v>
      </c>
      <c r="F11" s="1" t="str">
        <f t="shared" ca="1" si="4"/>
        <v>加油鸭!</v>
      </c>
      <c r="H11" s="9">
        <v>5</v>
      </c>
      <c r="I11" s="9" t="b">
        <f>AND(H11&gt;1,H11&gt;6)</f>
        <v>0</v>
      </c>
    </row>
    <row r="12" spans="1:9" ht="30" customHeight="1" x14ac:dyDescent="0.45">
      <c r="A12" s="3" t="s">
        <v>11</v>
      </c>
      <c r="B12" s="3">
        <f t="shared" ca="1" si="1"/>
        <v>53</v>
      </c>
      <c r="C12" s="3">
        <f t="shared" ca="1" si="2"/>
        <v>97</v>
      </c>
      <c r="D12" s="3">
        <f t="shared" ca="1" si="0"/>
        <v>150</v>
      </c>
      <c r="E12" s="1" t="str">
        <f t="shared" ca="1" si="3"/>
        <v>B</v>
      </c>
      <c r="F12" s="1" t="str">
        <f t="shared" ca="1" si="4"/>
        <v>加油鸭!</v>
      </c>
    </row>
    <row r="13" spans="1:9" ht="30" customHeight="1" x14ac:dyDescent="0.45">
      <c r="A13" s="3" t="s">
        <v>12</v>
      </c>
      <c r="B13" s="3">
        <f t="shared" ca="1" si="1"/>
        <v>56</v>
      </c>
      <c r="C13" s="3">
        <f t="shared" ca="1" si="2"/>
        <v>52</v>
      </c>
      <c r="D13" s="3">
        <f t="shared" ca="1" si="0"/>
        <v>108</v>
      </c>
      <c r="E13" s="1" t="str">
        <f t="shared" ca="1" si="3"/>
        <v>B</v>
      </c>
      <c r="F13" s="1" t="str">
        <f t="shared" ca="1" si="4"/>
        <v>加油鸭!</v>
      </c>
    </row>
    <row r="14" spans="1:9" ht="30" customHeight="1" x14ac:dyDescent="0.45">
      <c r="A14" s="3" t="s">
        <v>13</v>
      </c>
      <c r="B14" s="3">
        <f t="shared" ca="1" si="1"/>
        <v>99</v>
      </c>
      <c r="C14" s="3">
        <f t="shared" ca="1" si="2"/>
        <v>69</v>
      </c>
      <c r="D14" s="3">
        <f t="shared" ca="1" si="0"/>
        <v>168</v>
      </c>
      <c r="E14" s="1" t="str">
        <f t="shared" ca="1" si="3"/>
        <v>A</v>
      </c>
      <c r="F14" s="1" t="str">
        <f t="shared" ca="1" si="4"/>
        <v>不错哦！</v>
      </c>
    </row>
    <row r="15" spans="1:9" ht="30" customHeight="1" x14ac:dyDescent="0.45">
      <c r="A15" s="3" t="s">
        <v>14</v>
      </c>
      <c r="B15" s="3">
        <f t="shared" ca="1" si="1"/>
        <v>52</v>
      </c>
      <c r="C15" s="3">
        <f t="shared" ca="1" si="2"/>
        <v>61</v>
      </c>
      <c r="D15" s="3">
        <f t="shared" ca="1" si="0"/>
        <v>113</v>
      </c>
      <c r="E15" s="1" t="str">
        <f t="shared" ca="1" si="3"/>
        <v>B</v>
      </c>
      <c r="F15" s="1" t="str">
        <f t="shared" ca="1" si="4"/>
        <v>加油鸭!</v>
      </c>
    </row>
  </sheetData>
  <phoneticPr fontId="2" type="noConversion"/>
  <conditionalFormatting sqref="E1:F1048576">
    <cfRule type="containsText" dxfId="2" priority="2" operator="containsText" text="A*">
      <formula>NOT(ISERROR(SEARCH("A*",E1)))</formula>
    </cfRule>
    <cfRule type="containsText" dxfId="1" priority="3" operator="containsText" text="or($G$2,$G$3)">
      <formula>NOT(ISERROR(SEARCH("or($G$2,$G$3)",E1)))</formula>
    </cfRule>
  </conditionalFormatting>
  <conditionalFormatting sqref="F1:F1048576">
    <cfRule type="containsText" dxfId="0" priority="1" operator="containsText" text="加油">
      <formula>NOT(ISERROR(SEARCH("加油",F1)))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4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3.25" x14ac:dyDescent="0.4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成绩评价</vt:lpstr>
      <vt:lpstr>Sheet2</vt:lpstr>
      <vt:lpstr>Sheet3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2024-05-07T01:22:40Z</dcterms:created>
  <dcterms:modified xsi:type="dcterms:W3CDTF">2024-05-14T13:37:20Z</dcterms:modified>
</cp:coreProperties>
</file>